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B1131" i="106"/>
  <c r="D1131" i="106" s="1"/>
  <c r="D1132" i="106"/>
  <c r="B1134" i="106"/>
  <c r="D1134" i="106" s="1"/>
  <c r="K68" i="29"/>
  <c r="K69" i="29"/>
  <c r="B1136" i="106"/>
  <c r="D1136" i="106" s="1"/>
  <c r="K70" i="29"/>
  <c r="D36" i="108" s="1"/>
  <c r="B1137" i="106"/>
  <c r="D1137" i="106" s="1"/>
  <c r="D1138" i="106"/>
  <c r="K71" i="29"/>
  <c r="B1139" i="106" s="1"/>
  <c r="D1139" i="106" s="1"/>
  <c r="D1140" i="106"/>
  <c r="K73" i="29"/>
  <c r="B1142" i="106"/>
  <c r="D1142" i="106" s="1"/>
  <c r="K78" i="29"/>
  <c r="K79" i="29"/>
  <c r="B2974" i="106" s="1"/>
  <c r="D2974" i="106" s="1"/>
  <c r="K80" i="29"/>
  <c r="K81" i="29"/>
  <c r="K82" i="29"/>
  <c r="K83" i="29"/>
  <c r="K93" i="29"/>
  <c r="K94" i="29"/>
  <c r="K95" i="29"/>
  <c r="K96" i="29"/>
  <c r="K97" i="29"/>
  <c r="K98" i="29"/>
  <c r="K99" i="29"/>
  <c r="K101" i="29"/>
  <c r="K105" i="29"/>
  <c r="B1146" i="106"/>
  <c r="D1146" i="106" s="1"/>
  <c r="K106" i="29"/>
  <c r="B1147" i="106" s="1"/>
  <c r="D1147" i="106" s="1"/>
  <c r="D1148" i="106"/>
  <c r="K109" i="29"/>
  <c r="K110" i="29"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B3008" i="106" s="1"/>
  <c r="D3008" i="106" s="1"/>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B58" i="127"/>
  <c r="B59" i="127"/>
  <c r="D26" i="108"/>
  <c r="E26" i="108"/>
  <c r="F26" i="108"/>
  <c r="G26" i="108"/>
  <c r="D27" i="108"/>
  <c r="E27" i="108"/>
  <c r="F27" i="108"/>
  <c r="G27" i="108"/>
  <c r="F31" i="108"/>
  <c r="F37" i="108"/>
  <c r="G28" i="108"/>
  <c r="E29"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B2611" i="106"/>
  <c r="D2611" i="106" s="1"/>
  <c r="N22" i="3"/>
  <c r="B283" i="106" s="1"/>
  <c r="D283" i="106" s="1"/>
  <c r="C41" i="3"/>
  <c r="B93" i="106" s="1"/>
  <c r="D93" i="106" s="1"/>
  <c r="D7" i="118"/>
  <c r="D8" i="118"/>
  <c r="D9" i="118"/>
  <c r="H14" i="118"/>
  <c r="H19" i="118"/>
  <c r="H24" i="118"/>
  <c r="H29" i="118"/>
  <c r="H33" i="118"/>
  <c r="D11" i="37"/>
  <c r="D22" i="37"/>
  <c r="J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7" i="34"/>
  <c r="F126"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H109" i="5"/>
  <c r="F106" i="34"/>
  <c r="F105" i="34"/>
  <c r="F104" i="34"/>
  <c r="D7" i="7"/>
  <c r="B1763" i="106" s="1"/>
  <c r="D1763" i="106" s="1"/>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19" i="7" l="1"/>
  <c r="K28" i="118"/>
  <c r="O27" i="118" s="1"/>
  <c r="O29" i="118" s="1"/>
  <c r="D74" i="36"/>
  <c r="L22" i="37"/>
  <c r="H22" i="37"/>
  <c r="B3689" i="106"/>
  <c r="D3689" i="106" s="1"/>
  <c r="N23" i="3"/>
  <c r="B284" i="106" s="1"/>
  <c r="D284" i="106" s="1"/>
  <c r="D56" i="36"/>
  <c r="D53" i="36"/>
  <c r="L41" i="3"/>
  <c r="B2917" i="106" s="1"/>
  <c r="D2917" i="106" s="1"/>
  <c r="B1151" i="106"/>
  <c r="D1151" i="106" s="1"/>
  <c r="K112" i="29"/>
  <c r="B1149" i="106"/>
  <c r="D1149" i="106" s="1"/>
  <c r="H112" i="29"/>
  <c r="B7018" i="106" s="1"/>
  <c r="D7018" i="106" s="1"/>
  <c r="B6995" i="106"/>
  <c r="D6995" i="106" s="1"/>
  <c r="K84" i="29"/>
  <c r="B2088" i="106" s="1"/>
  <c r="D2088" i="106" s="1"/>
  <c r="F36" i="108"/>
  <c r="G30" i="108"/>
  <c r="F34" i="34"/>
  <c r="C173" i="5"/>
  <c r="B5223" i="106" s="1"/>
  <c r="D5223" i="106" s="1"/>
  <c r="C6" i="4"/>
  <c r="B2553" i="106" s="1"/>
  <c r="D2553" i="106" s="1"/>
  <c r="F94" i="34"/>
  <c r="B5096" i="106"/>
  <c r="D5096" i="106" s="1"/>
  <c r="D13" i="7"/>
  <c r="B3726" i="106" s="1"/>
  <c r="D3726" i="106" s="1"/>
  <c r="C109" i="5"/>
  <c r="D51" i="36"/>
  <c r="B1241" i="106"/>
  <c r="D1241" i="106" s="1"/>
  <c r="E150" i="29"/>
  <c r="B1242" i="106" s="1"/>
  <c r="D1242" i="106" s="1"/>
  <c r="E28" i="108"/>
  <c r="F28" i="108"/>
  <c r="F40" i="108" s="1"/>
  <c r="G42" i="108" s="1"/>
  <c r="D173" i="5"/>
  <c r="B5421" i="106" s="1"/>
  <c r="D5421" i="106" s="1"/>
  <c r="D109" i="5"/>
  <c r="E109" i="5"/>
  <c r="E4" i="4" s="1"/>
  <c r="B2630" i="106" s="1"/>
  <c r="D2630" i="106" s="1"/>
  <c r="B1351" i="106"/>
  <c r="D1351" i="106" s="1"/>
  <c r="G29" i="108"/>
  <c r="K178" i="29"/>
  <c r="F13" i="4" s="1"/>
  <c r="B2596" i="106" s="1"/>
  <c r="D2596" i="106" s="1"/>
  <c r="B5618" i="106"/>
  <c r="D5618" i="106" s="1"/>
  <c r="F173" i="5"/>
  <c r="F6" i="4" s="1"/>
  <c r="B2593" i="106" s="1"/>
  <c r="D2593" i="106" s="1"/>
  <c r="F110" i="34"/>
  <c r="F109" i="5"/>
  <c r="K223" i="29"/>
  <c r="B1474" i="106" s="1"/>
  <c r="D1474" i="106" s="1"/>
  <c r="G4" i="4"/>
  <c r="B2603" i="106" s="1"/>
  <c r="D2603" i="106" s="1"/>
  <c r="D57" i="36"/>
  <c r="D331" i="29"/>
  <c r="B7217" i="106" s="1"/>
  <c r="D7217" i="106" s="1"/>
  <c r="K323" i="29"/>
  <c r="K331" i="29" s="1"/>
  <c r="J109" i="5"/>
  <c r="D58" i="36"/>
  <c r="B3647" i="106"/>
  <c r="D3647" i="106" s="1"/>
  <c r="B3649" i="106"/>
  <c r="D3649" i="106" s="1"/>
  <c r="G354" i="29"/>
  <c r="B3650" i="106" s="1"/>
  <c r="D3650" i="106" s="1"/>
  <c r="K339" i="29"/>
  <c r="K109" i="5"/>
  <c r="K4" i="4" s="1"/>
  <c r="B3569" i="106" s="1"/>
  <c r="D3569" i="106" s="1"/>
  <c r="B6028" i="106"/>
  <c r="D6028" i="106" s="1"/>
  <c r="K16" i="11"/>
  <c r="B2055" i="106" s="1"/>
  <c r="D2055" i="106" s="1"/>
  <c r="L13" i="11"/>
  <c r="B2060" i="106" s="1"/>
  <c r="D2060" i="106" s="1"/>
  <c r="F16" i="11"/>
  <c r="K26" i="12"/>
  <c r="B7743" i="106" s="1"/>
  <c r="D7743"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59" i="36" l="1"/>
  <c r="C16" i="4"/>
  <c r="B2560" i="106" s="1"/>
  <c r="D2560" i="106" s="1"/>
  <c r="B7019" i="106"/>
  <c r="D7019" i="106" s="1"/>
  <c r="K102" i="29"/>
  <c r="C114" i="29"/>
  <c r="B757" i="106" s="1"/>
  <c r="D757" i="106" s="1"/>
  <c r="B5121" i="106"/>
  <c r="D5121" i="106" s="1"/>
  <c r="C4" i="4"/>
  <c r="B2551" i="106" s="1"/>
  <c r="D2551" i="106" s="1"/>
  <c r="D6" i="4"/>
  <c r="B2566" i="106" s="1"/>
  <c r="D2566" i="106" s="1"/>
  <c r="D4" i="4"/>
  <c r="B2564" i="106" s="1"/>
  <c r="D2564" i="106" s="1"/>
  <c r="B5356" i="106"/>
  <c r="D5356" i="106" s="1"/>
  <c r="F175" i="34"/>
  <c r="F275" i="5"/>
  <c r="F4" i="4"/>
  <c r="B2591" i="106" s="1"/>
  <c r="D2591" i="106" s="1"/>
  <c r="B5588" i="106"/>
  <c r="D5588" i="106" s="1"/>
  <c r="G12" i="4"/>
  <c r="B2607" i="106" s="1"/>
  <c r="D2607" i="106" s="1"/>
  <c r="D19" i="7"/>
  <c r="B1775" i="106" s="1"/>
  <c r="D1775" i="106" s="1"/>
  <c r="B7207" i="106"/>
  <c r="D7207" i="106" s="1"/>
  <c r="J13" i="4"/>
  <c r="B7042" i="106" s="1"/>
  <c r="D7042" i="106" s="1"/>
  <c r="J4" i="4"/>
  <c r="B6220" i="106" s="1"/>
  <c r="D6220" i="106" s="1"/>
  <c r="J275" i="5"/>
  <c r="B6352" i="106"/>
  <c r="D6352" i="106" s="1"/>
  <c r="K341" i="29"/>
  <c r="K354" i="29" s="1"/>
  <c r="B3670" i="106"/>
  <c r="D3670" i="106" s="1"/>
  <c r="K8" i="4"/>
  <c r="K10" i="4" s="1"/>
  <c r="B4130" i="106" s="1"/>
  <c r="D4130" i="106" s="1"/>
  <c r="K275" i="5"/>
  <c r="B6023" i="106" s="1"/>
  <c r="D6023" i="106" s="1"/>
  <c r="B3571" i="106"/>
  <c r="D3571" i="106" s="1"/>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F8" i="4" l="1"/>
  <c r="F10" i="4" s="1"/>
  <c r="B4125" i="106" s="1"/>
  <c r="D4125" i="106" s="1"/>
  <c r="J17" i="4"/>
  <c r="J19" i="4" s="1"/>
  <c r="B6229" i="106" s="1"/>
  <c r="D6229" i="106" s="1"/>
  <c r="J8" i="4"/>
  <c r="B7055" i="106"/>
  <c r="D7055" i="106" s="1"/>
  <c r="K332" i="29"/>
  <c r="B7225" i="106" s="1"/>
  <c r="D7225"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6" i="146" l="1"/>
  <c r="B2595" i="106"/>
  <c r="D2595" i="106" s="1"/>
  <c r="J20" i="4"/>
  <c r="B6230" i="106" s="1"/>
  <c r="D6230" i="106" s="1"/>
  <c r="B6227" i="106"/>
  <c r="D6227" i="106" s="1"/>
  <c r="B6223" i="106"/>
  <c r="D6223" i="106" s="1"/>
  <c r="J10" i="4"/>
  <c r="B6225" i="106" s="1"/>
  <c r="D6225" i="106" s="1"/>
  <c r="K17"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<sst xmlns="http://schemas.openxmlformats.org/spreadsheetml/2006/main" count="5061" uniqueCount="2138">
  <si>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</si>
  <si>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</si>
  <si>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</si>
  <si>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</si>
  <si>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</si>
  <si>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</si>
  <si>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</si>
  <si>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</si>
  <si>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</si>
  <si>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</si>
  <si>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</si>
  <si>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</si>
  <si>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</si>
  <si>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</si>
  <si>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</si>
  <si>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</si>
  <si>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</si>
  <si>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</si>
  <si>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</si>
  <si>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</si>
  <si>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</si>
  <si>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</si>
  <si>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</si>
  <si>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</si>
  <si>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</si>
  <si>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</si>
  <si>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</si>
  <si>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</si>
  <si>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</si>
  <si>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</si>
  <si>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</si>
  <si>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</si>
  <si>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</si>
  <si>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</si>
  <si>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</si>
  <si>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</si>
  <si>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</si>
  <si>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</si>
  <si>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</si>
  <si>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</si>
  <si>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</si>
  <si>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</si>
  <si>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</si>
  <si>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</si>
  <si>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</si>
  <si>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</si>
  <si>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</si>
  <si>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</si>
  <si>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</si>
  <si>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</si>
  <si>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</si>
  <si>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</si>
  <si>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</si>
  <si>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</si>
  <si>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</si>
  <si>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</si>
  <si>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</si>
  <si>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</si>
  <si>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</si>
  <si>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</si>
  <si>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</si>
  <si>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</si>
  <si>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</si>
  <si>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</si>
  <si>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</si>
  <si>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</si>
  <si>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</si>
  <si>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</si>
  <si>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</si>
  <si>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</si>
  <si>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</si>
  <si>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</si>
  <si>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</si>
  <si>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</si>
  <si>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</si>
  <si>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</si>
  <si>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</si>
  <si>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</si>
  <si>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</si>
  <si>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</si>
  <si>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</si>
  <si>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</si>
  <si>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</si>
  <si>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</si>
  <si>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</si>
  <si>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</si>
  <si>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</si>
  <si>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</si>
  <si>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</si>
  <si>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</si>
  <si>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</si>
  <si>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</si>
  <si>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</si>
  <si>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</si>
  <si>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</si>
  <si>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</si>
  <si>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</si>
  <si>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</si>
  <si>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</si>
  <si>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</si>
  <si>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</si>
  <si>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</si>
  <si>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</si>
  <si>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</si>
  <si>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</si>
  <si>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</si>
  <si>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</si>
  <si>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</si>
  <si>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</si>
  <si>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</si>
  <si>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</si>
  <si>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</si>
  <si>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</si>
  <si>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</si>
  <si>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</si>
  <si>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</si>
  <si>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</si>
  <si>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</si>
  <si>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</si>
  <si>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</si>
  <si>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</si>
  <si>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</si>
  <si>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</si>
  <si>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</si>
  <si>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</si>
  <si>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</si>
  <si>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</si>
  <si>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</si>
  <si>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</si>
  <si>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</si>
  <si>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</si>
  <si>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</si>
  <si>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</si>
  <si>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</si>
  <si>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</si>
  <si>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</si>
  <si>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</si>
  <si>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</si>
  <si>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</si>
  <si>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</si>
  <si>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</si>
  <si>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</si>
  <si>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</si>
  <si>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</si>
  <si>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</si>
  <si>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</si>
  <si>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</si>
  <si>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</si>
  <si>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</si>
  <si>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</si>
  <si>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</si>
  <si>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</si>
  <si>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</si>
  <si>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</si>
  <si>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</si>
  <si>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</si>
  <si>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</si>
  <si>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</si>
  <si>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</si>
  <si>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</si>
  <si>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</si>
  <si>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</si>
  <si>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</si>
  <si>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</si>
  <si>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</si>
  <si>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</si>
  <si>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</si>
  <si>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</si>
  <si>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</si>
  <si>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</si>
  <si>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</si>
  <si>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</si>
  <si>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</si>
  <si>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</si>
  <si>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</si>
  <si>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</si>
  <si>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</si>
  <si>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</si>
  <si>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</si>
  <si>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</si>
  <si>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</si>
  <si>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</si>
  <si>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</si>
  <si>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</si>
  <si>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</si>
  <si>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</si>
  <si>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</si>
  <si>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</si>
  <si>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</si>
  <si>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</si>
  <si>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</si>
  <si>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</si>
  <si>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</si>
  <si>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</si>
  <si>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</si>
  <si>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</si>
  <si>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</si>
  <si>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</si>
  <si>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</si>
  <si>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</si>
  <si>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</si>
  <si>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</si>
  <si>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</si>
  <si>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</si>
  <si>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</si>
  <si>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</si>
  <si>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</si>
  <si>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</si>
  <si>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</si>
  <si>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</si>
  <si>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</si>
  <si>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</si>
  <si>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</si>
  <si>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</si>
  <si>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</si>
  <si>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</si>
  <si>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</si>
  <si>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</si>
  <si>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</si>
  <si>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</si>
  <si>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</si>
  <si>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</si>
  <si>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</si>
  <si>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</si>
  <si>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</si>
  <si>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</si>
  <si>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</si>
  <si>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</si>
  <si>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</si>
  <si>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</si>
  <si>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</si>
  <si>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</si>
  <si>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</si>
  <si>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</si>
  <si>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</si>
  <si>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</si>
  <si>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</si>
  <si>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</si>
  <si>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</si>
  <si>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</si>
  <si>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</si>
  <si>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</si>
  <si>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</si>
  <si>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</si>
  <si>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</si>
  <si>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</si>
  <si>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</si>
  <si>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</si>
  <si>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</si>
  <si>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</si>
  <si>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</si>
  <si>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</si>
  <si>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</si>
  <si>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</si>
  <si>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</si>
  <si>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</si>
  <si>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</si>
  <si>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</si>
  <si>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</si>
  <si>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</si>
  <si>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</si>
  <si>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</si>
  <si>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</si>
  <si>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</si>
  <si>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</si>
  <si>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</si>
  <si>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</si>
  <si>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</si>
  <si>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</si>
  <si>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</si>
  <si>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</si>
  <si>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</si>
  <si>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</si>
  <si>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</si>
  <si>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</si>
  <si>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</si>
  <si>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</si>
  <si>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</si>
  <si>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</si>
  <si>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</si>
  <si>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</si>
  <si>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</si>
  <si>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</si>
  <si>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</si>
  <si>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</si>
  <si>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</si>
  <si>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</si>
  <si>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</si>
  <si>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</si>
  <si>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</si>
  <si>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</si>
  <si>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</si>
  <si>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</si>
  <si>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</si>
  <si>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</si>
  <si>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</si>
  <si>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</si>
  <si>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</si>
  <si>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</si>
  <si>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</si>
  <si>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</si>
  <si>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</si>
  <si>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</si>
  <si>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</si>
  <si>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</si>
  <si>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</si>
  <si>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</si>
  <si>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</si>
  <si>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</si>
  <si>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</si>
  <si>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</si>
  <si>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</si>
  <si>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</si>
  <si>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</si>
  <si>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</si>
  <si>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</si>
  <si>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</si>
  <si>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</si>
  <si>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</si>
  <si>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</si>
  <si>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</si>
  <si>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</si>
  <si>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</si>
  <si>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</si>
  <si>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</si>
  <si>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</si>
  <si>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</si>
  <si>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</si>
  <si>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</si>
  <si>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</si>
  <si>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</si>
  <si>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</si>
  <si>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</si>
  <si>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</si>
  <si>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</si>
  <si>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</si>
  <si>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</si>
  <si>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</si>
  <si>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</si>
  <si>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</si>
  <si>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</si>
  <si>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</si>
  <si>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</si>
  <si>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</si>
  <si>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</si>
  <si>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</si>
  <si>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</si>
  <si>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</si>
  <si>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</si>
  <si>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</si>
  <si>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</si>
  <si>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</si>
  <si>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</si>
  <si>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</si>
  <si>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</si>
  <si>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</si>
  <si>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</si>
  <si>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</si>
  <si>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</si>
  <si>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</si>
  <si>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</si>
  <si>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</si>
  <si>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</si>
  <si>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</si>
  <si>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</si>
  <si>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</si>
  <si>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</si>
  <si>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</si>
  <si>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</si>
  <si>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</si>
  <si>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</si>
  <si>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</si>
  <si>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</si>
  <si>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</si>
  <si>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</si>
  <si>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</si>
  <si>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</si>
  <si>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</si>
  <si>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</si>
  <si>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</si>
  <si>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</si>
  <si>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</si>
  <si>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</si>
  <si>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</si>
  <si>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</si>
  <si>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</si>
  <si>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</si>
  <si>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</si>
  <si>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</si>
  <si>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</si>
  <si>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</si>
  <si>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</si>
  <si>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</si>
  <si>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</si>
  <si>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</si>
  <si>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</si>
  <si>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</si>
  <si>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</si>
  <si>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</si>
  <si>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</si>
  <si>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</si>
  <si>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</si>
  <si>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</si>
  <si>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</si>
  <si>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</si>
  <si>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</si>
  <si>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</si>
  <si>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</si>
  <si>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</si>
  <si>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</si>
  <si>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</si>
  <si>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</si>
  <si>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</si>
  <si>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</si>
  <si>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</si>
  <si>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</si>
  <si>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</si>
  <si>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</si>
  <si>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</si>
  <si>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</si>
  <si>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</si>
  <si>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</si>
  <si>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</si>
  <si>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</si>
  <si>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</si>
  <si>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</si>
  <si>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</si>
  <si>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</si>
  <si>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</si>
  <si>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</si>
  <si>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</si>
  <si>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</si>
  <si>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</si>
  <si>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</si>
  <si>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</si>
  <si>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</si>
  <si>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</si>
  <si>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</si>
  <si>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</si>
  <si>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</si>
  <si>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</si>
  <si>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</si>
  <si>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</si>
  <si>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</si>
  <si>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</si>
  <si>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</si>
  <si>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</si>
  <si>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</si>
  <si>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</si>
  <si>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</si>
  <si>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</si>
  <si>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</si>
  <si>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</si>
  <si>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</si>
  <si>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</si>
  <si>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</si>
  <si>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</si>
  <si>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</si>
  <si>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</si>
  <si>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</si>
  <si>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</si>
  <si>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</si>
  <si>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</si>
  <si>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</si>
  <si>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</si>
  <si>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</si>
  <si>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</si>
  <si>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</si>
  <si>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</si>
  <si>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</si>
  <si>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</si>
  <si>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</si>
  <si>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</si>
  <si>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</si>
  <si>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</si>
  <si>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</si>
  <si>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</si>
  <si>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</si>
  <si>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</si>
  <si>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</si>
  <si>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</si>
  <si>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</si>
  <si>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</si>
  <si>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</si>
  <si>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</si>
  <si>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</si>
  <si>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</si>
  <si>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</si>
  <si>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</si>
  <si>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</si>
  <si>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</si>
  <si>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</si>
  <si>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</si>
  <si>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</si>
  <si>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</si>
  <si>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</si>
  <si>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</si>
  <si>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</si>
  <si>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</si>
  <si>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</si>
  <si>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</si>
  <si>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</si>
  <si>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</si>
  <si>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</si>
  <si>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</si>
  <si>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</si>
  <si>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</si>
  <si>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</si>
  <si>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</si>
  <si>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</si>
  <si>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</si>
  <si>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</si>
  <si>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</si>
  <si>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</si>
  <si>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</si>
  <si>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</si>
  <si>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</si>
  <si>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</si>
  <si>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</si>
  <si>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</si>
  <si>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</si>
  <si>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</si>
  <si>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</si>
  <si>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</si>
  <si>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</si>
  <si>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</si>
  <si>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</si>
  <si>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</si>
  <si>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</si>
  <si>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</si>
  <si>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</si>
  <si>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</si>
  <si>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</si>
  <si>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</si>
  <si>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</si>
  <si>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</si>
  <si>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</si>
  <si>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</si>
  <si>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</si>
  <si>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</si>
  <si>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</si>
  <si>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</si>
  <si>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</si>
  <si>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</si>
  <si>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</si>
  <si>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</si>
  <si>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</si>
  <si>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</si>
  <si>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</si>
  <si>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</si>
  <si>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</si>
  <si>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</si>
  <si>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</si>
  <si>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</si>
  <si>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</si>
  <si>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</si>
  <si>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</si>
  <si>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</si>
  <si>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</si>
  <si>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</si>
  <si>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</si>
  <si>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</si>
  <si>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</si>
  <si>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</si>
  <si>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</si>
  <si>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</si>
  <si>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</si>
  <si>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</si>
  <si>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</si>
  <si>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</si>
  <si>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</si>
  <si>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</si>
  <si>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</si>
  <si>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</si>
  <si>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</si>
  <si>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</si>
  <si>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</si>
  <si>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</si>
  <si>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</si>
  <si>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</si>
  <si>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</si>
  <si>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</si>
  <si>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</si>
  <si>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</si>
  <si>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</si>
  <si>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</si>
  <si>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</si>
  <si>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</si>
  <si>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</si>
  <si>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</si>
  <si>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</si>
  <si>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</si>
  <si>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</si>
  <si>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</si>
  <si>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</si>
  <si>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</si>
  <si>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</si>
  <si>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</si>
  <si>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</si>
  <si>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</si>
  <si>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</si>
  <si>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</si>
  <si>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</si>
  <si>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</si>
  <si>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</si>
  <si>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</si>
  <si>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</si>
  <si>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</si>
  <si>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</si>
  <si>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</si>
  <si>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</si>
  <si>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</si>
  <si>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</si>
  <si>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</si>
  <si>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</si>
  <si>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</si>
  <si>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</si>
  <si>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</si>
  <si>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</si>
  <si>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</si>
  <si>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</si>
  <si>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</si>
  <si>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</si>
  <si>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</si>
  <si>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</si>
  <si>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</si>
  <si>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</si>
  <si>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</si>
  <si>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</si>
  <si>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</si>
  <si>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</si>
  <si>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</si>
  <si>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</si>
  <si>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</si>
  <si>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</si>
  <si>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</si>
  <si>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</si>
  <si>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</si>
  <si>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</si>
  <si>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</si>
  <si>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</si>
  <si>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</si>
  <si>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</si>
  <si>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</si>
  <si>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</si>
  <si>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</si>
  <si>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</si>
  <si>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</si>
  <si>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</si>
  <si>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</si>
  <si>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</si>
  <si>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</si>
  <si>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</si>
  <si>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</si>
  <si>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</si>
  <si>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</si>
  <si>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</si>
  <si>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</si>
  <si>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</si>
  <si>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</si>
  <si>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</si>
  <si>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</si>
  <si>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</si>
  <si>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</si>
  <si>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</si>
  <si>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</si>
  <si>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</si>
  <si>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</si>
  <si>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</si>
  <si>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</si>
  <si>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</si>
  <si>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</si>
  <si>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</si>
  <si>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</si>
  <si>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</si>
  <si>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</si>
  <si>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</si>
  <si>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</si>
  <si>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</si>
  <si>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</si>
  <si>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</si>
  <si>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</si>
  <si>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</si>
  <si>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</si>
  <si>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</si>
  <si>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</si>
  <si>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</si>
  <si>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</si>
  <si>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</si>
  <si>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</si>
  <si>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</si>
  <si>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</si>
  <si>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</si>
  <si>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</si>
  <si>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</si>
  <si>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</si>
  <si>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</si>
  <si>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</si>
  <si>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</si>
  <si>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</si>
  <si>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</si>
  <si>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</si>
  <si>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</si>
  <si>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</si>
  <si>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</si>
  <si>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</si>
  <si>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</si>
  <si>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</si>
  <si>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</si>
  <si>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</si>
  <si>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</si>
  <si>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</si>
  <si>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</si>
  <si>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</si>
  <si>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</si>
  <si>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</si>
  <si>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</si>
  <si>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</si>
  <si>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</si>
  <si>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</si>
  <si>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</si>
  <si>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</si>
  <si>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</si>
  <si>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</si>
  <si>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</si>
  <si>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</si>
  <si>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</si>
  <si>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</si>
  <si>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</si>
  <si>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</si>
  <si>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</si>
  <si>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</si>
  <si>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</si>
  <si>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</si>
  <si>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</si>
  <si>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</si>
  <si>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</si>
  <si>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</si>
  <si>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</si>
  <si>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</si>
  <si>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</si>
  <si>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</si>
  <si>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</si>
  <si>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</si>
  <si>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</si>
  <si>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</si>
  <si>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</si>
  <si>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</si>
  <si>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</si>
  <si>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</si>
  <si>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</si>
  <si>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</si>
  <si>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</si>
  <si>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</si>
  <si>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</si>
  <si>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</si>
  <si>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</si>
  <si>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</si>
  <si>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</si>
  <si>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</si>
  <si>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</si>
  <si>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</si>
  <si>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</si>
  <si>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</si>
  <si>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</si>
  <si>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</si>
  <si>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</si>
  <si>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</si>
  <si>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</si>
  <si>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</si>
  <si>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</si>
  <si>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</si>
  <si>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</si>
  <si>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</si>
  <si>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</si>
  <si>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</si>
  <si>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</si>
  <si>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</si>
  <si>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</si>
  <si>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</si>
  <si>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</si>
  <si>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</si>
  <si>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</si>
  <si>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</si>
  <si>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</si>
  <si>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</si>
  <si>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</si>
  <si>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</si>
  <si>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</si>
  <si>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</si>
  <si>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</si>
  <si>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</si>
  <si>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</si>
  <si>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</si>
  <si>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</si>
  <si>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</si>
  <si>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</si>
  <si>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</si>
  <si>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</si>
  <si>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</si>
  <si>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</si>
  <si>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</si>
  <si>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</si>
  <si>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</si>
  <si>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</si>
  <si>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</si>
  <si>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</si>
  <si>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</si>
  <si>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</si>
  <si>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</si>
  <si>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</si>
  <si>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</si>
  <si>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</si>
  <si>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</si>
  <si>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</si>
  <si>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</si>
  <si>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</si>
  <si>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</si>
  <si>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</si>
  <si>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</si>
  <si>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</si>
  <si>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</si>
  <si>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</si>
  <si>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</si>
  <si>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</si>
  <si>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</si>
  <si>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</si>
  <si>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</si>
  <si>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</si>
  <si>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</si>
  <si>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</si>
  <si>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</si>
  <si>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</si>
  <si>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</si>
  <si>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</si>
  <si>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</si>
  <si>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</si>
  <si>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</si>
  <si>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</si>
  <si>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</si>
  <si>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</si>
  <si>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</si>
  <si>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</si>
  <si>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</si>
  <si>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</si>
  <si>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</si>
  <si>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</si>
  <si>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</si>
  <si>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</si>
  <si>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</si>
  <si>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</si>
  <si>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</si>
  <si>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</si>
  <si>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</si>
  <si>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</si>
  <si>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</si>
  <si>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</si>
  <si>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</si>
  <si>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</si>
  <si>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</si>
  <si>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</si>
  <si>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</si>
  <si>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</si>
  <si>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</si>
  <si>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</si>
  <si>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</si>
  <si>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</si>
  <si>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</si>
  <si>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</si>
  <si>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</si>
  <si>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</si>
  <si>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</si>
  <si>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</si>
  <si>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</si>
  <si>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</si>
  <si>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</si>
  <si>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</si>
  <si>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</si>
  <si>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</si>
  <si>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</si>
  <si>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</si>
  <si>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</si>
  <si>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</si>
  <si>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</si>
  <si>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</si>
  <si>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</si>
  <si>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</si>
  <si>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</si>
  <si>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</si>
  <si>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</si>
  <si>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</si>
  <si>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</si>
  <si>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</si>
  <si>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</si>
  <si>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</si>
  <si>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</si>
  <si>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</si>
  <si>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</si>
  <si>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</si>
  <si>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</si>
  <si>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</si>
  <si>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</si>
  <si>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</si>
  <si>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</si>
  <si>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</si>
  <si>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</si>
  <si>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</si>
  <si>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</si>
  <si>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</si>
  <si>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</si>
  <si>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</si>
  <si>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</si>
  <si>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</si>
  <si>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</si>
  <si>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</si>
  <si>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</si>
  <si>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</si>
  <si>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</si>
  <si>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</si>
  <si>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</si>
  <si>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</si>
  <si>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</si>
  <si>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</si>
  <si>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</si>
  <si>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</si>
  <si>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</si>
  <si>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</si>
  <si>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</si>
  <si>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</si>
  <si>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</si>
  <si>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</si>
  <si>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</si>
  <si>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</si>
  <si>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</si>
  <si>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</si>
  <si>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</si>
  <si>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</si>
  <si>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</si>
  <si>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</si>
  <si>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</si>
  <si>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</si>
  <si>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</si>
  <si>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</si>
  <si>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</si>
  <si>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</si>
  <si>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</si>
  <si>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</si>
  <si>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</si>
  <si>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</si>
  <si>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</si>
  <si>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</si>
  <si>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</si>
  <si>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</si>
  <si>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</si>
  <si>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</si>
  <si>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</si>
  <si>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</si>
  <si>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</si>
  <si>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</si>
  <si>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</si>
  <si>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</si>
  <si>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</si>
  <si>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</si>
  <si>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</si>
  <si>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</si>
  <si>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</si>
  <si>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</si>
  <si>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</si>
  <si>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</si>
  <si>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</si>
  <si>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</si>
  <si>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</si>
  <si>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</si>
  <si>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</si>
  <si>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</si>
  <si>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</si>
  <si>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</si>
  <si>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</si>
  <si>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</si>
  <si>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</si>
  <si>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</si>
  <si>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</si>
  <si>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</si>
  <si>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</si>
  <si>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</si>
  <si>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</si>
  <si>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</si>
  <si>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</si>
  <si>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</si>
  <si>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</si>
  <si>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</si>
  <si>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</si>
  <si>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</si>
  <si>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</si>
  <si>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</si>
  <si>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</si>
  <si>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</si>
  <si>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</si>
  <si>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</si>
  <si>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</si>
  <si>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</si>
  <si>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</si>
  <si>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</si>
  <si>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</si>
  <si>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</si>
  <si>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</si>
  <si>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</si>
  <si>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</si>
  <si>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</si>
  <si>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</si>
  <si>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</si>
  <si>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</si>
  <si>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</si>
  <si>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</si>
  <si>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</si>
  <si>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</si>
  <si>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</si>
  <si>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</si>
  <si>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</si>
  <si>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</si>
  <si>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</si>
  <si>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</si>
  <si>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</si>
  <si>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</si>
  <si>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</si>
  <si>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</si>
  <si>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</si>
  <si>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</si>
  <si>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</si>
  <si>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</si>
  <si>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</si>
  <si>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</si>
  <si>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</si>
  <si>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</si>
  <si>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</si>
  <si>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</si>
  <si>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</si>
  <si>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</si>
  <si>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</si>
  <si>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</si>
  <si>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</si>
  <si>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</si>
  <si>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</si>
  <si>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</si>
  <si>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</si>
  <si>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</si>
  <si>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</si>
  <si>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</si>
  <si>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</si>
  <si>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</si>
  <si>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</si>
  <si>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</si>
  <si>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</si>
  <si>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</si>
  <si>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</si>
  <si>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</si>
  <si>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</si>
  <si>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</si>
  <si>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</si>
  <si>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</si>
  <si>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</si>
  <si>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</si>
  <si>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</si>
  <si>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</si>
  <si>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</si>
  <si>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</si>
  <si>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</si>
  <si>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</si>
  <si>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</si>
  <si>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</si>
  <si>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</si>
  <si>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</si>
  <si>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</si>
  <si>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</si>
  <si>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</si>
  <si>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</si>
  <si>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</si>
  <si>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</si>
  <si>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</si>
  <si>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</si>
  <si>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</si>
  <si>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</si>
  <si>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</si>
  <si>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</si>
  <si>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</si>
  <si>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</si>
  <si>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</si>
  <si>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</si>
  <si>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</si>
  <si>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</si>
  <si>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</si>
  <si>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</si>
  <si>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</si>
  <si>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</si>
  <si>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</si>
  <si>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</si>
  <si>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</si>
  <si>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</si>
  <si>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</si>
  <si>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</si>
  <si>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</si>
  <si>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</si>
  <si>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</si>
  <si>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</si>
  <si>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</si>
  <si>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</si>
  <si>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</si>
  <si>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</si>
  <si>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</si>
  <si>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</si>
  <si>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</si>
  <si>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</si>
  <si>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</si>
  <si>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</si>
  <si>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</si>
  <si>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</si>
  <si>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</si>
  <si>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</si>
  <si>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</si>
  <si>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</si>
  <si>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</si>
  <si>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</si>
  <si>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</si>
  <si>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</si>
  <si>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</si>
  <si>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</si>
  <si>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</si>
  <si>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</si>
  <si>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</si>
  <si>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</si>
  <si>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</si>
  <si>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</si>
  <si>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</si>
  <si>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</si>
  <si>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</si>
  <si>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</si>
  <si>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</si>
  <si>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</si>
  <si>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</si>
  <si>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</si>
  <si>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</si>
  <si>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</si>
  <si>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</si>
  <si>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</si>
  <si>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</si>
  <si>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</si>
  <si>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</si>
  <si>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</si>
  <si>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</si>
  <si>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</si>
  <si>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</si>
  <si>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</si>
  <si>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</si>
  <si>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</si>
  <si>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</si>
  <si>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</si>
  <si>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</si>
  <si>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</si>
  <si>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</si>
  <si>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</si>
  <si>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</si>
  <si>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</si>
  <si>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</si>
  <si>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</si>
  <si>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</si>
  <si>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</si>
  <si>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</si>
  <si>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</si>
  <si>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</si>
  <si>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</si>
  <si>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</si>
  <si>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</si>
  <si>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</si>
  <si>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</si>
  <si>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</si>
  <si>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</si>
  <si>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</si>
  <si>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</si>
  <si>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</si>
  <si>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</si>
  <si>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</si>
  <si>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</si>
  <si>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</si>
  <si>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</si>
  <si>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</si>
  <si>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</si>
  <si>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</si>
  <si>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</si>
  <si>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</si>
  <si>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</si>
  <si>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</si>
  <si>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</si>
  <si>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</si>
  <si>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</si>
  <si>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</si>
  <si>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</si>
  <si>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</si>
  <si>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</si>
  <si>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</si>
  <si>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</si>
  <si>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</si>
  <si>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</si>
  <si>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</si>
  <si>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</si>
  <si>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</si>
  <si>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</si>
  <si>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</si>
  <si>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</si>
  <si>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</si>
  <si>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</si>
  <si>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</si>
  <si>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</si>
  <si>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</si>
  <si>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</si>
  <si>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</si>
  <si>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</si>
  <si>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</si>
  <si>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</si>
  <si>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</si>
  <si>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</si>
  <si>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</si>
  <si>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</si>
  <si>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</si>
  <si>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</si>
  <si>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</si>
  <si>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</si>
  <si>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</si>
  <si>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</si>
  <si>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</si>
  <si>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</si>
  <si>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</si>
  <si>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</si>
  <si>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</si>
  <si>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</si>
  <si>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</si>
  <si>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</si>
  <si>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</si>
  <si>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</si>
  <si>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</si>
  <si>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</si>
  <si>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</si>
  <si>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</si>
  <si>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</si>
  <si>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</si>
  <si>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</si>
  <si>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</si>
  <si>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</si>
  <si>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</si>
  <si>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</si>
  <si>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</si>
  <si>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</si>
  <si>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</si>
  <si>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</si>
  <si>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</si>
  <si>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</si>
  <si>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</si>
  <si>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</si>
  <si>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</si>
  <si>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</si>
  <si>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</si>
  <si>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</si>
  <si>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</si>
  <si>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</si>
  <si>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</si>
  <si>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</si>
  <si>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</si>
  <si>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</si>
  <si>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</si>
  <si>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</si>
  <si>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</si>
  <si>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</si>
  <si>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</si>
  <si>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</si>
  <si>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</si>
  <si>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</si>
  <si>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</si>
  <si>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</si>
  <si>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</si>
  <si>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</si>
  <si>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</si>
  <si>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</si>
  <si>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</si>
  <si>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</si>
  <si>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</si>
  <si>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</si>
  <si>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</si>
  <si>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</si>
  <si>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</si>
  <si>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</si>
  <si>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</si>
  <si>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</si>
  <si>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</si>
  <si>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</si>
  <si>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</si>
  <si>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</si>
  <si>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</si>
  <si>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</si>
  <si>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</si>
  <si>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</si>
  <si>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</si>
  <si>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</si>
  <si>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</si>
  <si>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</si>
  <si>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</si>
  <si>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</si>
  <si>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</si>
  <si>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</si>
  <si>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</si>
  <si>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</si>
  <si>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</si>
  <si>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</si>
  <si>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</si>
  <si>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</si>
  <si>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</si>
  <si>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</si>
  <si>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</si>
  <si>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</si>
  <si>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</si>
  <si>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</si>
  <si>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</si>
  <si>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</si>
  <si>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</si>
  <si>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</si>
  <si>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</si>
  <si>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</si>
  <si>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</si>
  <si>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</si>
  <si>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</si>
  <si>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</si>
  <si>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</si>
  <si>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</si>
  <si>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</si>
  <si>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</si>
  <si>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</si>
  <si>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</si>
  <si>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</si>
  <si>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</si>
  <si>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</si>
  <si>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</si>
  <si>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</si>
  <si>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</si>
  <si>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</si>
  <si>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</si>
  <si>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</si>
  <si>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</si>
  <si>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</si>
  <si>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</si>
  <si>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</si>
  <si>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</si>
  <si>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</si>
  <si>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</si>
  <si>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</si>
  <si>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</si>
  <si>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</si>
  <si>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</si>
  <si>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</si>
  <si>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</si>
  <si>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</si>
  <si>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</si>
  <si>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</si>
  <si>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</si>
  <si>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</si>
  <si>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</si>
  <si>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</si>
  <si>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</si>
  <si>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</si>
  <si>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</si>
  <si>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</si>
  <si>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</si>
  <si>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</si>
  <si>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</si>
  <si>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</si>
  <si>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</si>
  <si>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</si>
  <si>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</si>
  <si>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</si>
  <si>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</si>
  <si>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</si>
  <si>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</si>
  <si>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</si>
  <si>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</si>
  <si>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</si>
  <si>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</si>
  <si>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</si>
  <si>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</si>
  <si>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</si>
  <si>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</si>
  <si>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</si>
  <si>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</si>
  <si>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</si>
  <si>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</si>
  <si>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</si>
  <si>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</si>
  <si>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</si>
  <si>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</si>
  <si>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</si>
  <si>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</si>
  <si>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</si>
  <si>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</si>
  <si>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</si>
  <si>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</si>
  <si>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</si>
  <si>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</si>
  <si>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</si>
  <si>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</si>
  <si>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</si>
  <si>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</si>
  <si>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</si>
  <si>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</si>
  <si>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</si>
  <si>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</si>
  <si>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</si>
  <si>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</si>
  <si>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</si>
  <si>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</si>
  <si>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</si>
  <si>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</si>
  <si>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</si>
  <si>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</si>
  <si>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</si>
  <si>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</si>
  <si>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</si>
  <si>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</si>
  <si>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</si>
  <si>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</si>
  <si>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</si>
  <si>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</si>
  <si>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</si>
  <si>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</si>
  <si>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</si>
  <si>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</si>
  <si>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</si>
  <si>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</si>
  <si>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</si>
  <si>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</si>
  <si>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</si>
  <si>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</si>
  <si>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</si>
  <si>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</si>
  <si>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</si>
  <si>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</si>
  <si>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</si>
  <si>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</si>
  <si>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</si>
  <si>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</si>
  <si>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</si>
  <si>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</si>
  <si>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</si>
  <si>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</si>
  <si>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</si>
  <si>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</si>
  <si>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</si>
  <si>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</si>
  <si>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</si>
  <si>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</si>
  <si>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</si>
  <si>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</si>
  <si>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</si>
  <si>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</si>
  <si>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</si>
  <si>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</si>
  <si>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</si>
  <si>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</si>
  <si>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</si>
  <si>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</si>
  <si>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</si>
  <si>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</si>
  <si>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</si>
  <si>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</si>
  <si>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</si>
  <si>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</si>
  <si>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</si>
  <si>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</si>
  <si>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</si>
  <si>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</si>
  <si>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</si>
  <si>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</si>
  <si>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</si>
  <si>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</si>
  <si>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</si>
  <si>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</si>
  <si>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</si>
  <si>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</si>
  <si>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</si>
  <si>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</si>
  <si>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</si>
  <si>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</si>
  <si>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</si>
  <si>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</si>
  <si>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</si>
  <si>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</si>
  <si>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</si>
  <si>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</si>
  <si>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</si>
  <si>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</si>
  <si>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</si>
  <si>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</si>
  <si>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</si>
  <si>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</si>
  <si>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</si>
  <si>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</si>
  <si>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</si>
  <si>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</si>
  <si>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</si>
  <si>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</si>
  <si>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</si>
  <si>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</si>
  <si>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</si>
  <si>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</si>
  <si>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</si>
  <si>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</si>
  <si>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</si>
  <si>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</si>
  <si>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</si>
  <si>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</si>
  <si>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</si>
  <si>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</si>
  <si>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</si>
  <si>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</si>
  <si>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</si>
  <si>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</si>
  <si>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</si>
  <si>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</si>
  <si>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</si>
  <si>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</si>
  <si>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</si>
  <si>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</si>
  <si>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</si>
  <si>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</si>
  <si>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</si>
  <si>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</si>
  <si>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</si>
  <si>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</si>
  <si>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</si>
  <si>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</si>
  <si>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</si>
  <si>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</si>
  <si>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</si>
  <si>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</si>
  <si>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</si>
  <si>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</si>
  <si>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</si>
  <si>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</si>
  <si>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</si>
  <si>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</si>
  <si>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</si>
  <si>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</si>
  <si>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</si>
  <si>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</si>
  <si>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</si>
  <si>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</si>
  <si>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</si>
  <si>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</si>
  <si>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</si>
  <si>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</si>
  <si>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</si>
  <si>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</si>
  <si>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</si>
  <si>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</si>
  <si>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</si>
  <si>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</si>
  <si>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</si>
  <si>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</si>
  <si>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</si>
  <si>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</si>
  <si>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</si>
  <si>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</si>
  <si>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</si>
  <si>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</si>
  <si>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</si>
  <si>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</si>
  <si>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</si>
  <si>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</si>
  <si>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</si>
  <si>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</si>
  <si>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</si>
  <si>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</si>
  <si>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</si>
  <si>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</si>
  <si>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</si>
  <si>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</si>
  <si>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</si>
  <si>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</si>
  <si>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</si>
  <si>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</si>
  <si>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</si>
  <si>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</si>
  <si>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</si>
  <si>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</si>
  <si>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</si>
  <si>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</si>
  <si>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</si>
  <si>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</si>
  <si>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</si>
  <si>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</si>
  <si>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</si>
  <si>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</si>
  <si>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</si>
  <si>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</si>
  <si>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</si>
  <si>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</si>
  <si>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</si>
  <si>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</si>
  <si>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</si>
  <si>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</si>
  <si>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</si>
  <si>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</si>
  <si>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</si>
  <si>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</si>
  <si>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</si>
  <si>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</si>
  <si>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</si>
  <si>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</si>
  <si>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</si>
  <si>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</si>
  <si>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</si>
  <si>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</si>
  <si>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</si>
  <si>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</si>
  <si>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</si>
  <si>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</si>
  <si>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</si>
  <si>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</si>
  <si>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</si>
  <si>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</si>
  <si>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</si>
  <si>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</si>
  <si>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</si>
  <si>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</si>
  <si>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</si>
  <si>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</si>
  <si>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</si>
  <si>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</si>
  <si>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</si>
  <si>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</si>
  <si>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</si>
  <si>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</si>
  <si>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</si>
  <si>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</si>
  <si>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</si>
  <si>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</si>
  <si>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</si>
  <si>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</si>
  <si>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</si>
  <si>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</si>
  <si>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</si>
  <si>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</si>
  <si>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</si>
  <si>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</si>
  <si>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</si>
  <si>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</si>
  <si>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</si>
  <si>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</si>
  <si>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</si>
  <si>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</si>
  <si>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</si>
  <si>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</si>
  <si>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</si>
  <si>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</si>
  <si>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</si>
  <si>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</si>
  <si>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</si>
  <si>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</si>
  <si>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</si>
  <si>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</si>
  <si>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</si>
  <si>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</si>
  <si>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</si>
  <si>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</si>
  <si>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</si>
  <si>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</si>
  <si>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</si>
  <si>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</si>
  <si>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</si>
  <si>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</si>
  <si>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</si>
  <si>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</si>
  <si>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</si>
  <si>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</si>
  <si>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</si>
  <si>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</si>
  <si>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</si>
  <si>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</si>
  <si>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</si>
  <si>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</si>
  <si>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</si>
  <si>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</si>
  <si>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</si>
  <si>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</si>
  <si>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</si>
  <si>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</si>
  <si>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</si>
  <si>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</si>
  <si>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</si>
  <si>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</si>
  <si>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</si>
  <si>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</si>
  <si>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</si>
  <si>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</si>
  <si>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</si>
  <si>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</si>
  <si>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</si>
  <si>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</si>
  <si>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</si>
  <si>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</si>
  <si>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</si>
  <si>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</si>
  <si>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</si>
  <si>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</si>
  <si>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</si>
  <si>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</si>
  <si>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</si>
  <si>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</si>
  <si>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</si>
  <si>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</si>
  <si>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</si>
  <si>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</si>
  <si>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</si>
  <si>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</si>
  <si>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</si>
  <si>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</si>
  <si>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</si>
  <si>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</si>
  <si>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</si>
  <si>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</si>
  <si>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</si>
  <si>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</si>
  <si>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</si>
  <si>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</si>
  <si>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</si>
  <si>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</si>
  <si>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</si>
  <si>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</si>
  <si>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</si>
  <si>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</si>
  <si>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</si>
  <si>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</si>
  <si>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</si>
  <si>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</si>
  <si>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</si>
  <si>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</si>
  <si>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</si>
  <si>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</si>
  <si>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</si>
  <si>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</si>
  <si>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</si>
  <si>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</si>
  <si>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</si>
  <si>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</si>
  <si>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</si>
  <si>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</si>
  <si>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</si>
  <si>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</si>
  <si>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</si>
  <si>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</si>
  <si>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</si>
  <si>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</si>
  <si>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</si>
  <si>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</si>
  <si>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</si>
  <si>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</si>
  <si>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</si>
  <si>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</si>
  <si>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</si>
  <si>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</si>
  <si>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</si>
  <si>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</si>
  <si>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</si>
  <si>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</si>
  <si>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</si>
  <si>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</si>
  <si>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</si>
  <si>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</si>
  <si>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</si>
  <si>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</si>
  <si>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</si>
  <si>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</si>
  <si>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</si>
  <si>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</si>
  <si>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</si>
  <si>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</si>
  <si>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</si>
  <si>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</si>
  <si>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</si>
  <si>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</si>
  <si>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</si>
  <si>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</si>
  <si>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</si>
  <si>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</si>
  <si>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</si>
  <si>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</si>
  <si>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</si>
  <si>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</si>
  <si>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</si>
  <si>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</si>
  <si>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</si>
  <si>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</si>
  <si>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</si>
  <si>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</si>
  <si>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</si>
  <si>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</si>
  <si>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</si>
  <si>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</si>
  <si>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</si>
  <si>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</si>
  <si>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</si>
  <si>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</si>
  <si>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</si>
  <si>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</si>
  <si>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</si>
  <si>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</si>
  <si>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</si>
  <si>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</si>
  <si>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</si>
  <si>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</si>
  <si>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</si>
  <si>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</si>
  <si>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</si>
  <si>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</si>
  <si>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</si>
  <si>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</si>
  <si>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</si>
  <si>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</si>
  <si>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</si>
  <si>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</si>
  <si>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</si>
  <si>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</si>
  <si>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</si>
  <si>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</si>
  <si>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</si>
  <si>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</si>
  <si>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</si>
  <si>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</si>
  <si>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</si>
  <si>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</si>
  <si>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</si>
  <si>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</si>
  <si>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</si>
  <si>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</si>
  <si>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</si>
  <si>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</si>
  <si>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</si>
  <si>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</si>
  <si>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</si>
  <si>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</si>
  <si>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</si>
  <si>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</si>
  <si>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</si>
  <si>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</si>
  <si>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</si>
  <si>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</si>
  <si>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</si>
  <si>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</si>
  <si>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</si>
  <si>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</si>
  <si>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</si>
  <si>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</si>
  <si>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</si>
  <si>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</si>
  <si>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</si>
  <si>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</si>
  <si>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</si>
  <si>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</si>
  <si>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</si>
  <si>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</si>
  <si>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</si>
  <si>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</si>
  <si>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</si>
  <si>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</si>
  <si>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</si>
  <si>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</si>
  <si>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</si>
  <si>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</si>
  <si>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</si>
  <si>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</si>
  <si>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</si>
  <si>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</si>
  <si>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</si>
  <si>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</si>
  <si>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</si>
  <si>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</si>
  <si>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</si>
  <si>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</si>
  <si>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</si>
  <si>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</si>
  <si>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</si>
  <si>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</si>
  <si>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</si>
  <si>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</si>
  <si>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</si>
  <si>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</si>
  <si>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</si>
  <si>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</si>
  <si>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</si>
  <si>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</si>
  <si>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</si>
  <si>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</si>
  <si>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</si>
  <si>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</si>
  <si>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</si>
  <si>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</si>
  <si>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</si>
  <si>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</si>
  <si>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</si>
  <si>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</si>
  <si>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</si>
  <si>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</si>
  <si>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</si>
  <si>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</si>
  <si>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</si>
  <si>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</si>
  <si>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</si>
  <si>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</si>
  <si>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</si>
  <si>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</si>
  <si>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</si>
  <si>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</si>
  <si>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</si>
  <si>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</si>
  <si>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</si>
  <si>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</si>
  <si>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</si>
  <si>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</si>
  <si>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</si>
  <si>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</si>
  <si>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</si>
  <si>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</si>
  <si>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</si>
  <si>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</si>
  <si>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</si>
  <si>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</si>
  <si>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</si>
  <si>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</si>
  <si>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</si>
  <si>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</si>
  <si>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</si>
  <si>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</si>
  <si>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</si>
  <si>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</si>
  <si>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</si>
  <si>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</si>
  <si>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</si>
  <si>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</si>
  <si>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</si>
  <si>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</si>
  <si>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</si>
  <si>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</si>
  <si>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</si>
  <si>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</si>
  <si>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</si>
  <si>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</si>
  <si>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</si>
  <si>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</si>
  <si>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</si>
  <si>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</si>
  <si>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</si>
  <si>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</si>
  <si>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</si>
  <si>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</si>
  <si>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</si>
  <si>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</si>
  <si>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</si>
  <si>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</si>
  <si>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</si>
  <si>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</si>
  <si>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</si>
  <si>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</si>
  <si>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</si>
  <si>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</si>
  <si>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</si>
  <si>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</si>
  <si>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</si>
  <si>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</si>
  <si>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</si>
  <si>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</si>
  <si>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</si>
  <si>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</si>
  <si>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</si>
  <si>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</si>
  <si>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</si>
  <si>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</si>
  <si>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</si>
  <si>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</si>
  <si>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</si>
  <si>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</si>
  <si>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</si>
  <si>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</si>
  <si>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</si>
  <si>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</si>
  <si>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</si>
  <si>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</si>
  <si>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</si>
  <si>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</si>
  <si>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</si>
  <si>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</si>
  <si>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</si>
  <si>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</si>
  <si>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</si>
  <si>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</si>
  <si>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</si>
  <si>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</si>
  <si>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</si>
  <si>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</si>
  <si>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</si>
  <si>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</si>
  <si>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</si>
  <si>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</si>
  <si>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</si>
  <si>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</si>
  <si>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</si>
  <si>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</si>
  <si>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</si>
  <si>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</si>
  <si>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</si>
  <si>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</si>
  <si>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</si>
  <si>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</si>
  <si>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</si>
  <si>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</si>
  <si>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</si>
  <si>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</si>
  <si>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</si>
  <si>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</si>
  <si>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</si>
  <si>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</si>
  <si>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</si>
  <si>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</si>
  <si>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</si>
  <si>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</si>
  <si>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</si>
  <si>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</si>
  <si>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</si>
  <si>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</si>
  <si>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</si>
  <si>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</si>
  <si>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</si>
  <si>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</si>
  <si>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</si>
  <si>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</si>
  <si>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</si>
  <si>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</si>
  <si>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</si>
  <si>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</si>
  <si>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</si>
  <si>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</si>
  <si>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</si>
  <si>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</si>
  <si>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</si>
  <si>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</si>
  <si>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</si>
  <si>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</si>
  <si>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</si>
  <si>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</si>
  <si>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</si>
  <si>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</si>
  <si>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</si>
  <si>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</si>
  <si>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</si>
  <si>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</si>
  <si>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</si>
  <si>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</si>
  <si>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</si>
  <si>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</si>
  <si>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</si>
  <si>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</si>
  <si>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</si>
  <si>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</si>
  <si>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</si>
  <si>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</si>
  <si>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</si>
  <si>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</si>
  <si>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</si>
  <si>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</si>
  <si>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</si>
  <si>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</si>
  <si>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</si>
  <si>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</si>
  <si>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</si>
  <si>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</si>
  <si>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</si>
  <si>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</si>
  <si>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</si>
  <si>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</si>
  <si>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</si>
  <si>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</si>
  <si>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</si>
  <si>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</si>
  <si>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</si>
  <si>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HANCOCK</t>
  </si>
  <si>
    <t>340 SOUTH 11TH STREET</t>
  </si>
  <si>
    <t>WARSAW</t>
  </si>
  <si>
    <t>super316@warsawschool.com</t>
  </si>
  <si>
    <t>62379-1499</t>
  </si>
  <si>
    <t>ROBERT GOUND</t>
  </si>
  <si>
    <t>bob.gound@warsawschool.com</t>
  </si>
  <si>
    <t>217-256-4282</t>
  </si>
  <si>
    <t>GRAY HUNTER STENN LLP</t>
  </si>
  <si>
    <t>500 MAINE STREET, PO BOX 32</t>
  </si>
  <si>
    <t>QUINCY</t>
  </si>
  <si>
    <t>62306-0032</t>
  </si>
  <si>
    <t>217-222-0304</t>
  </si>
  <si>
    <t>217-222-1691</t>
  </si>
  <si>
    <t>066-003689</t>
  </si>
  <si>
    <t>lay@gray-hunter-stenn.com</t>
  </si>
  <si>
    <t>GENERAL OBLIGATION SCHOOL BONDS SERIES 2008</t>
  </si>
  <si>
    <t>3,4</t>
  </si>
  <si>
    <t>TAXABLE GENERAL OBLIGATION SCH BD SERIES 2014</t>
  </si>
  <si>
    <t>GENERAL OBLIGATION REFD SCH BD SERIES 2011</t>
  </si>
  <si>
    <t>x</t>
  </si>
  <si>
    <t>LOWELL A. YATES, C.P.A.</t>
  </si>
  <si>
    <t>Western Area Schools Health Benefit Plan</t>
  </si>
  <si>
    <t>West Central Illinois Special Education coop</t>
  </si>
  <si>
    <t>Western Area Purchasing Coop</t>
  </si>
  <si>
    <t>Hamilton CCSD No. 328 and Nauvoo CUSD No. 325</t>
  </si>
  <si>
    <t>Western Area Career Systems</t>
  </si>
  <si>
    <t>Sports Coop with Hamilton CCSD No. 328</t>
  </si>
  <si>
    <t>Page 10, Line 74 - Other Food Service:</t>
  </si>
  <si>
    <t>Column C - Educational</t>
  </si>
  <si>
    <t>Delivery Charge Refund</t>
  </si>
  <si>
    <t>Page 11, Line 107 - Other Local Revenue:</t>
  </si>
  <si>
    <t xml:space="preserve">Miscellaneous </t>
  </si>
  <si>
    <t>Page 11, line 107 - Other Local Revenue:</t>
  </si>
  <si>
    <t>Column F - Transportation</t>
  </si>
  <si>
    <t>Use of Buses</t>
  </si>
  <si>
    <t>Page 18, Line 165 - Debt Services - Other:</t>
  </si>
  <si>
    <t>Column H - Other Objects</t>
  </si>
  <si>
    <t>Paying Agent Fees</t>
  </si>
  <si>
    <t>Page 26, Line 19 - Other Receipts:</t>
  </si>
  <si>
    <t>Column H - Special Education</t>
  </si>
  <si>
    <t xml:space="preserve">Mobile Home Privilege Tax </t>
  </si>
  <si>
    <t>Page 11, Line 106 - Other Local Fees:</t>
  </si>
  <si>
    <t>Salary Reimbursement For College Classes</t>
  </si>
  <si>
    <t>Part A, Line 9:</t>
  </si>
  <si>
    <t>At July 31, 2015 the Transportation Fund had a deficit cash balance of $35,445 as part of a common bank account.  Thus</t>
  </si>
  <si>
    <t>one or more funds loaned the Transportation Fund the $35,445 without proper authorization. The deficit cash balance was</t>
  </si>
  <si>
    <t xml:space="preserve">  </t>
  </si>
  <si>
    <t>repaid in August 2015.</t>
  </si>
  <si>
    <t>Warsaw CUSD 316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</si>
</sst>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41" fontId="0" fillId="0" borderId="0" xfId="0" applyNumberFormat="1"/>
    <xf numFmtId="41" fontId="115" fillId="0" borderId="0" xfId="0" applyNumberFormat="1" applyFont="1"/>
    <xf numFmtId="164" fontId="49" fillId="0" borderId="0" xfId="0" applyNumberFormat="1" applyFont="1"/>
    <xf numFmtId="0" fontId="49" fillId="0" borderId="0" xfId="0" applyFont="1"/>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3</xdr:row>
          <xdr:rowOff>152400</xdr:rowOff>
        </xdr:from>
        <xdr:to>
          <xdr:col>0</xdr:col>
          <xdr:colOff>1066800</xdr:colOff>
          <xdr:row>8</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4</xdr:row>
          <xdr:rowOff>9525</xdr:rowOff>
        </xdr:from>
        <xdr:to>
          <xdr:col>0</xdr:col>
          <xdr:colOff>2228850</xdr:colOff>
          <xdr:row>8</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2524125</xdr:colOff>
          <xdr:row>4</xdr:row>
          <xdr:rowOff>38100</xdr:rowOff>
        </xdr:from>
        <xdr:to>
          <xdr:col>1</xdr:col>
          <xdr:colOff>542925</xdr:colOff>
          <xdr:row>8</xdr:row>
          <xdr:rowOff>76200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8" t="s">
        <v>474</v>
      </c>
      <c r="J1" s="2089"/>
      <c r="K1" s="2089"/>
      <c r="L1" s="2089"/>
      <c r="M1" s="2089"/>
      <c r="N1" s="2089"/>
      <c r="O1" s="2089"/>
      <c r="P1" s="2089"/>
      <c r="Q1" s="2089"/>
      <c r="R1" s="2089"/>
      <c r="S1" s="2089"/>
    </row>
    <row r="2" spans="1:28" ht="12" customHeight="1" x14ac:dyDescent="0.2">
      <c r="A2" s="202" t="s">
        <v>1973</v>
      </c>
      <c r="D2" s="203"/>
      <c r="I2" s="2090" t="s">
        <v>1155</v>
      </c>
      <c r="J2" s="2089"/>
      <c r="K2" s="2089"/>
      <c r="L2" s="2089"/>
      <c r="M2" s="2089"/>
      <c r="N2" s="2089"/>
      <c r="O2" s="2089"/>
      <c r="P2" s="2089"/>
      <c r="Q2" s="2089"/>
      <c r="R2" s="2089"/>
      <c r="S2" s="2089"/>
    </row>
    <row r="3" spans="1:28" ht="12" customHeight="1" x14ac:dyDescent="0.2">
      <c r="A3" s="1879" t="s">
        <v>1961</v>
      </c>
      <c r="B3" s="1880"/>
      <c r="C3" s="1880"/>
      <c r="D3" s="1881"/>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5" t="s">
        <v>2087</v>
      </c>
      <c r="C5" s="179" t="s">
        <v>1083</v>
      </c>
      <c r="D5" s="363"/>
      <c r="E5" s="363"/>
      <c r="H5" s="193"/>
      <c r="I5" s="2098" t="s">
        <v>788</v>
      </c>
      <c r="J5" s="2097"/>
      <c r="K5" s="2097"/>
      <c r="L5" s="2097"/>
      <c r="M5" s="2097"/>
      <c r="N5" s="2097"/>
      <c r="O5" s="2097"/>
      <c r="P5" s="2097"/>
      <c r="Q5" s="2097"/>
      <c r="R5" s="2097"/>
      <c r="S5" s="2097"/>
    </row>
    <row r="6" spans="1:28" ht="14.1" customHeight="1" x14ac:dyDescent="0.2">
      <c r="B6" s="445"/>
      <c r="C6" s="179" t="s">
        <v>1084</v>
      </c>
      <c r="D6" s="363"/>
      <c r="E6" s="363"/>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4"/>
      <c r="K11" s="181"/>
      <c r="O11" s="1764" t="s">
        <v>2087</v>
      </c>
      <c r="P11" s="379" t="s">
        <v>225</v>
      </c>
      <c r="Q11" s="184"/>
      <c r="R11" s="182"/>
      <c r="S11" s="181"/>
      <c r="T11" s="2113"/>
      <c r="U11" s="2114"/>
      <c r="V11" s="2114"/>
      <c r="W11" s="2114"/>
      <c r="X11" s="2114"/>
      <c r="Y11" s="2114"/>
      <c r="Z11" s="2114"/>
      <c r="AA11" s="2115"/>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2">
        <v>26034316026</v>
      </c>
      <c r="B13" s="2123"/>
      <c r="C13" s="2123"/>
      <c r="D13" s="2123"/>
      <c r="E13" s="2123"/>
      <c r="F13" s="2123"/>
      <c r="G13" s="2123"/>
      <c r="H13" s="2124"/>
      <c r="I13" s="185"/>
      <c r="J13" s="184"/>
      <c r="K13" s="182"/>
      <c r="L13" s="184"/>
      <c r="M13" s="184"/>
      <c r="N13" s="184"/>
      <c r="O13" s="184"/>
      <c r="P13" s="184"/>
      <c r="Q13" s="184"/>
      <c r="R13" s="184"/>
      <c r="S13" s="184"/>
      <c r="T13" s="2127" t="s">
        <v>2096</v>
      </c>
      <c r="U13" s="2128"/>
      <c r="V13" s="2128"/>
      <c r="W13" s="2128"/>
      <c r="X13" s="2128"/>
      <c r="Y13" s="2129"/>
      <c r="Z13" s="2129"/>
      <c r="AA13" s="2130"/>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6" t="s">
        <v>2088</v>
      </c>
      <c r="B15" s="2125"/>
      <c r="C15" s="2125"/>
      <c r="D15" s="2125"/>
      <c r="E15" s="2125"/>
      <c r="F15" s="2125"/>
      <c r="G15" s="2125"/>
      <c r="H15" s="2126"/>
      <c r="T15" s="2057" t="s">
        <v>2109</v>
      </c>
      <c r="U15" s="2078"/>
      <c r="V15" s="2078"/>
      <c r="W15" s="2078"/>
      <c r="X15" s="2078"/>
      <c r="Y15" s="2131"/>
      <c r="Z15" s="2131"/>
      <c r="AA15" s="213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2" t="s">
        <v>2137</v>
      </c>
      <c r="B17" s="2083"/>
      <c r="C17" s="2083"/>
      <c r="D17" s="2083"/>
      <c r="E17" s="2083"/>
      <c r="F17" s="2083"/>
      <c r="G17" s="2083"/>
      <c r="H17" s="2108"/>
      <c r="T17" s="2136" t="s">
        <v>2097</v>
      </c>
      <c r="U17" s="2137"/>
      <c r="V17" s="2137"/>
      <c r="W17" s="2137"/>
      <c r="X17" s="2137"/>
      <c r="Y17" s="2137"/>
      <c r="Z17" s="2137"/>
      <c r="AA17" s="2138"/>
    </row>
    <row r="18" spans="1:27" ht="13.5" customHeight="1" x14ac:dyDescent="0.2">
      <c r="A18" s="364" t="s">
        <v>627</v>
      </c>
      <c r="B18" s="346"/>
      <c r="C18" s="342"/>
      <c r="D18" s="346"/>
      <c r="E18" s="346"/>
      <c r="F18" s="346"/>
      <c r="G18" s="346"/>
      <c r="H18" s="276"/>
      <c r="I18" s="2107" t="s">
        <v>784</v>
      </c>
      <c r="J18" s="2066"/>
      <c r="K18" s="2066"/>
      <c r="L18" s="2066"/>
      <c r="M18" s="2066"/>
      <c r="N18" s="2066"/>
      <c r="O18" s="2066"/>
      <c r="P18" s="2066"/>
      <c r="Q18" s="2066"/>
      <c r="R18" s="2066"/>
      <c r="S18" s="2067"/>
      <c r="T18" s="364" t="s">
        <v>827</v>
      </c>
      <c r="U18" s="271"/>
      <c r="V18" s="342"/>
      <c r="W18" s="270"/>
      <c r="X18" s="364" t="s">
        <v>306</v>
      </c>
      <c r="Y18" s="351"/>
      <c r="Z18" s="1977" t="s">
        <v>785</v>
      </c>
      <c r="AA18" s="201"/>
    </row>
    <row r="19" spans="1:27" ht="13.5" customHeight="1" x14ac:dyDescent="0.2">
      <c r="A19" s="2076" t="s">
        <v>2089</v>
      </c>
      <c r="B19" s="2074"/>
      <c r="C19" s="2074"/>
      <c r="D19" s="2074"/>
      <c r="E19" s="2074"/>
      <c r="F19" s="2074"/>
      <c r="G19" s="2074"/>
      <c r="H19" s="2056"/>
      <c r="I19" s="184"/>
      <c r="J19" s="378"/>
      <c r="K19" s="195"/>
      <c r="L19" s="193"/>
      <c r="M19" s="659" t="s">
        <v>360</v>
      </c>
      <c r="P19" s="181"/>
      <c r="Q19" s="181"/>
      <c r="R19" s="181"/>
      <c r="S19" s="185"/>
      <c r="T19" s="2076" t="s">
        <v>2098</v>
      </c>
      <c r="U19" s="2055"/>
      <c r="V19" s="2055"/>
      <c r="W19" s="2056"/>
      <c r="X19" s="2073" t="s">
        <v>2046</v>
      </c>
      <c r="Y19" s="2135"/>
      <c r="Z19" s="2133" t="s">
        <v>2099</v>
      </c>
      <c r="AA19" s="213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4" t="s">
        <v>2090</v>
      </c>
      <c r="B21" s="2055"/>
      <c r="C21" s="2055"/>
      <c r="D21" s="2055"/>
      <c r="E21" s="2055"/>
      <c r="F21" s="2055"/>
      <c r="G21" s="2055"/>
      <c r="H21" s="2056"/>
      <c r="I21" s="2102" t="s">
        <v>786</v>
      </c>
      <c r="J21" s="2097"/>
      <c r="K21" s="2097"/>
      <c r="L21" s="2097"/>
      <c r="M21" s="2097"/>
      <c r="N21" s="2097"/>
      <c r="O21" s="2097"/>
      <c r="P21" s="2097"/>
      <c r="Q21" s="2097"/>
      <c r="R21" s="2097"/>
      <c r="S21" s="2103"/>
      <c r="T21" s="2082" t="s">
        <v>2100</v>
      </c>
      <c r="U21" s="2142"/>
      <c r="V21" s="2142"/>
      <c r="W21" s="2142"/>
      <c r="X21" s="2147" t="s">
        <v>2101</v>
      </c>
      <c r="Y21" s="2145"/>
      <c r="Z21" s="2145"/>
      <c r="AA21" s="2146"/>
    </row>
    <row r="22" spans="1:27" ht="13.5" customHeight="1" x14ac:dyDescent="0.2">
      <c r="A22" s="366" t="s">
        <v>628</v>
      </c>
      <c r="B22" s="279"/>
      <c r="C22" s="279"/>
      <c r="D22" s="279"/>
      <c r="E22" s="279"/>
      <c r="F22" s="279"/>
      <c r="G22" s="279"/>
      <c r="H22" s="280"/>
      <c r="I22" s="2104" t="s">
        <v>1806</v>
      </c>
      <c r="J22" s="2105"/>
      <c r="K22" s="2105"/>
      <c r="L22" s="2105"/>
      <c r="M22" s="2105"/>
      <c r="N22" s="2105"/>
      <c r="O22" s="2105"/>
      <c r="P22" s="2105"/>
      <c r="Q22" s="2105"/>
      <c r="R22" s="2105"/>
      <c r="S22" s="2106"/>
      <c r="T22" s="364" t="s">
        <v>2042</v>
      </c>
      <c r="U22" s="271"/>
      <c r="V22" s="342"/>
      <c r="W22" s="271"/>
      <c r="X22" s="1978" t="s">
        <v>1633</v>
      </c>
      <c r="Z22" s="200"/>
      <c r="AA22" s="201"/>
    </row>
    <row r="23" spans="1:27" ht="13.5" customHeight="1" x14ac:dyDescent="0.2">
      <c r="A23" s="2099" t="s">
        <v>2091</v>
      </c>
      <c r="B23" s="2100"/>
      <c r="C23" s="2100"/>
      <c r="D23" s="2100"/>
      <c r="E23" s="2100"/>
      <c r="F23" s="2100"/>
      <c r="G23" s="2100"/>
      <c r="H23" s="2101"/>
      <c r="T23" s="2082" t="s">
        <v>2102</v>
      </c>
      <c r="U23" s="2142"/>
      <c r="V23" s="2142"/>
      <c r="W23" s="2142"/>
      <c r="X23" s="2144">
        <v>43434</v>
      </c>
      <c r="Y23" s="2145"/>
      <c r="Z23" s="2145"/>
      <c r="AA23" s="214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4" t="s">
        <v>2092</v>
      </c>
      <c r="B25" s="2055"/>
      <c r="C25" s="2055"/>
      <c r="D25" s="2055"/>
      <c r="E25" s="2055"/>
      <c r="F25" s="2055"/>
      <c r="G25" s="2055"/>
      <c r="H25" s="2056"/>
      <c r="I25" s="660"/>
      <c r="J25" s="204"/>
      <c r="K25" s="204"/>
      <c r="L25" s="204"/>
      <c r="M25" s="204"/>
      <c r="N25" s="204"/>
      <c r="O25" s="204"/>
      <c r="P25" s="204"/>
      <c r="Q25" s="204"/>
      <c r="R25" s="204"/>
      <c r="S25" s="205"/>
      <c r="T25" s="2139" t="s">
        <v>2103</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5" t="s">
        <v>2012</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4"/>
      <c r="Q35" s="2055"/>
      <c r="R35" s="205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2" t="s">
        <v>2093</v>
      </c>
      <c r="B38" s="2083"/>
      <c r="C38" s="2083"/>
      <c r="D38" s="2083"/>
      <c r="E38" s="2083"/>
      <c r="F38" s="2055"/>
      <c r="G38" s="2055"/>
      <c r="H38" s="2056"/>
      <c r="I38" s="2077"/>
      <c r="J38" s="2078"/>
      <c r="K38" s="2078"/>
      <c r="L38" s="2078"/>
      <c r="M38" s="2078"/>
      <c r="N38" s="2078"/>
      <c r="O38" s="2078"/>
      <c r="P38" s="2058"/>
      <c r="Q38" s="2058"/>
      <c r="R38" s="2058"/>
      <c r="S38" s="2059"/>
      <c r="T38" s="2057"/>
      <c r="U38" s="2078"/>
      <c r="V38" s="2078"/>
      <c r="W38" s="2078"/>
      <c r="X38" s="2058"/>
      <c r="Y38" s="2058"/>
      <c r="Z38" s="2058"/>
      <c r="AA38" s="2059"/>
    </row>
    <row r="39" spans="1:27" ht="12" customHeight="1" x14ac:dyDescent="0.2">
      <c r="A39" s="2060" t="s">
        <v>628</v>
      </c>
      <c r="B39" s="2061"/>
      <c r="C39" s="342"/>
      <c r="D39" s="339"/>
      <c r="E39" s="339"/>
      <c r="F39" s="349"/>
      <c r="G39" s="339"/>
      <c r="H39" s="276"/>
      <c r="I39" s="2060" t="s">
        <v>628</v>
      </c>
      <c r="J39" s="2061"/>
      <c r="K39" s="2061"/>
      <c r="L39" s="2061"/>
      <c r="M39" s="2061"/>
      <c r="N39" s="336"/>
      <c r="O39" s="342"/>
      <c r="P39" s="342"/>
      <c r="Q39" s="348"/>
      <c r="R39" s="342"/>
      <c r="S39" s="276"/>
      <c r="T39" s="342" t="s">
        <v>628</v>
      </c>
      <c r="U39" s="271"/>
      <c r="V39" s="342"/>
      <c r="W39" s="270"/>
      <c r="X39" s="348"/>
      <c r="Y39" s="200"/>
      <c r="Z39" s="200"/>
      <c r="AA39" s="201"/>
    </row>
    <row r="40" spans="1:27" ht="13.5" customHeight="1" x14ac:dyDescent="0.2">
      <c r="A40" s="2068" t="s">
        <v>2094</v>
      </c>
      <c r="B40" s="2069"/>
      <c r="C40" s="2070"/>
      <c r="D40" s="2070"/>
      <c r="E40" s="2070"/>
      <c r="F40" s="2071"/>
      <c r="G40" s="2071"/>
      <c r="H40" s="2072"/>
      <c r="I40" s="2085"/>
      <c r="J40" s="2086"/>
      <c r="K40" s="2086"/>
      <c r="L40" s="2086"/>
      <c r="M40" s="2086"/>
      <c r="N40" s="2086"/>
      <c r="O40" s="2086"/>
      <c r="P40" s="2086"/>
      <c r="Q40" s="2086"/>
      <c r="R40" s="2086"/>
      <c r="S40" s="2087"/>
      <c r="T40" s="2085"/>
      <c r="U40" s="2143"/>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6" t="s">
        <v>2095</v>
      </c>
      <c r="B42" s="2055"/>
      <c r="C42" s="2056"/>
      <c r="D42" s="2073" t="s">
        <v>2095</v>
      </c>
      <c r="E42" s="2055"/>
      <c r="F42" s="2055"/>
      <c r="G42" s="2055"/>
      <c r="H42" s="2056"/>
      <c r="I42" s="2057"/>
      <c r="J42" s="2058"/>
      <c r="K42" s="2058"/>
      <c r="L42" s="2058"/>
      <c r="M42" s="2058"/>
      <c r="N42" s="2058"/>
      <c r="O42" s="2059"/>
      <c r="P42" s="2084"/>
      <c r="Q42" s="2058"/>
      <c r="R42" s="2058"/>
      <c r="S42" s="2059"/>
      <c r="T42" s="2057"/>
      <c r="U42" s="2058"/>
      <c r="V42" s="2058"/>
      <c r="W42" s="2059"/>
      <c r="X42" s="2084"/>
      <c r="Y42" s="2058"/>
      <c r="Z42" s="2058"/>
      <c r="AA42" s="205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8"/>
      <c r="C4" s="2165" t="s">
        <v>497</v>
      </c>
      <c r="D4" s="2166"/>
      <c r="E4" s="2166"/>
      <c r="F4" s="2166"/>
      <c r="G4" s="2166"/>
      <c r="H4" s="216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3" t="s">
        <v>2087</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0" t="s">
        <v>2053</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t="s">
        <v>2132</v>
      </c>
      <c r="C101" s="2156"/>
      <c r="D101" s="2156"/>
      <c r="E101" s="2156"/>
      <c r="F101" s="2156"/>
      <c r="G101" s="2156"/>
      <c r="H101" s="2157"/>
      <c r="I101" s="1538"/>
    </row>
    <row r="102" spans="1:9" s="33" customFormat="1" ht="11.25" customHeight="1" x14ac:dyDescent="0.2">
      <c r="A102" s="1581"/>
      <c r="B102" s="2155" t="s">
        <v>2133</v>
      </c>
      <c r="C102" s="2156"/>
      <c r="D102" s="2156"/>
      <c r="E102" s="2156"/>
      <c r="F102" s="2156"/>
      <c r="G102" s="2156"/>
      <c r="H102" s="2157"/>
      <c r="I102" s="1538"/>
    </row>
    <row r="103" spans="1:9" s="33" customFormat="1" x14ac:dyDescent="0.2">
      <c r="A103" s="1581"/>
      <c r="B103" s="2155" t="s">
        <v>2134</v>
      </c>
      <c r="C103" s="2156"/>
      <c r="D103" s="2156"/>
      <c r="E103" s="2156"/>
      <c r="F103" s="2156"/>
      <c r="G103" s="2156"/>
      <c r="H103" s="2157"/>
      <c r="I103" s="1538"/>
    </row>
    <row r="104" spans="1:9" s="33" customFormat="1" ht="11.25" customHeight="1" x14ac:dyDescent="0.2">
      <c r="A104" s="1581"/>
      <c r="B104" s="2155" t="s">
        <v>2136</v>
      </c>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t="s">
        <v>2135</v>
      </c>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t="s">
        <v>2096</v>
      </c>
      <c r="D112" s="215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1648</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33090398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2.8400000000000002E-2</v>
      </c>
      <c r="E10" s="100" t="s">
        <v>1186</v>
      </c>
      <c r="F10" s="472">
        <v>5.0000000000000001E-3</v>
      </c>
      <c r="G10" s="100" t="s">
        <v>1186</v>
      </c>
      <c r="H10" s="472">
        <v>1.165E-3</v>
      </c>
      <c r="I10" s="100" t="s">
        <v>1187</v>
      </c>
      <c r="J10" s="473">
        <f>ROUND(D10+F10+H10,5)</f>
        <v>3.4569999999999997E-2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3795281</v>
      </c>
      <c r="E16" s="100"/>
      <c r="F16" s="82">
        <f>SUM('Acct Summary 7-8'!C17,'Acct Summary 7-8'!D17,'Acct Summary 7-8'!F17)</f>
        <v>3576569</v>
      </c>
      <c r="G16" s="100"/>
      <c r="H16" s="82">
        <f>SUM(D16-F16)</f>
        <v>218712</v>
      </c>
      <c r="I16" s="93"/>
      <c r="J16" s="82">
        <f>SUM('Acct Summary 7-8'!C81,'Acct Summary 7-8'!D81,'Acct Summary 7-8'!F81,'Acct Summary 7-8'!I81)</f>
        <v>520705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4566474.9240000006</v>
      </c>
      <c r="I31" s="332"/>
      <c r="J31" s="93"/>
      <c r="K31" s="93"/>
      <c r="L31" s="93"/>
      <c r="M31" s="93"/>
    </row>
    <row r="32" spans="1:13" ht="13.35" customHeight="1" x14ac:dyDescent="0.2">
      <c r="B32" s="2048" t="s">
        <v>2108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1795000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Warsaw CUSD 316</v>
      </c>
      <c r="E7" s="136"/>
      <c r="G7" s="137"/>
      <c r="H7" s="138"/>
      <c r="I7" s="138"/>
      <c r="J7" s="138"/>
      <c r="K7" s="138"/>
      <c r="L7"/>
      <c r="M7"/>
      <c r="N7"/>
      <c r="O7"/>
      <c r="P7"/>
    </row>
    <row r="8" spans="1:18" ht="12.75" x14ac:dyDescent="0.2">
      <c r="A8"/>
      <c r="B8"/>
      <c r="C8" s="134" t="s">
        <v>1341</v>
      </c>
      <c r="D8" s="139">
        <f>COVER!A13</f>
        <v>26034316026</v>
      </c>
      <c r="E8" s="140"/>
      <c r="G8"/>
      <c r="H8"/>
      <c r="I8"/>
      <c r="J8"/>
      <c r="K8"/>
      <c r="L8"/>
      <c r="M8"/>
      <c r="N8"/>
      <c r="O8"/>
      <c r="P8"/>
    </row>
    <row r="9" spans="1:18" ht="12.75" x14ac:dyDescent="0.2">
      <c r="A9"/>
      <c r="B9"/>
      <c r="C9" s="134" t="s">
        <v>829</v>
      </c>
      <c r="D9" s="334"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520705</v>
      </c>
      <c r="I12" s="1162"/>
      <c r="J12" s="1162"/>
      <c r="K12" s="1163">
        <f>TRUNC((H12/H13*100000),5)/100000</f>
        <v>0.13719800979999999</v>
      </c>
      <c r="L12" s="1164"/>
      <c r="M12" s="102" t="s">
        <v>1364</v>
      </c>
      <c r="N12" s="102"/>
      <c r="O12" s="1165">
        <v>0.35</v>
      </c>
      <c r="P12" s="154"/>
      <c r="Q12" s="154"/>
    </row>
    <row r="13" spans="1:18" s="156" customFormat="1" ht="11.25" x14ac:dyDescent="0.2">
      <c r="A13" s="154"/>
      <c r="B13" s="1159"/>
      <c r="C13" s="2198" t="s">
        <v>1640</v>
      </c>
      <c r="D13" s="2199"/>
      <c r="E13" s="154"/>
      <c r="F13" s="326" t="s">
        <v>930</v>
      </c>
      <c r="G13" s="1160"/>
      <c r="H13" s="1161">
        <f>SUM('Acct Summary 7-8'!C8+'Acct Summary 7-8'!D8+'Acct Summary 7-8'!F8+'Acct Summary 7-8'!I8)+H14</f>
        <v>3795281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3576569</v>
      </c>
      <c r="I17" s="1162"/>
      <c r="J17" s="1168"/>
      <c r="K17" s="1163">
        <f>TRUNC((H17/H18*100000),5)/100000</f>
        <v>0.94237264639999996</v>
      </c>
      <c r="L17" s="1164"/>
      <c r="M17" s="1124" t="s">
        <v>1392</v>
      </c>
      <c r="O17" s="1169" t="str">
        <f>IF(AND(O16="2", J20 &gt; 2),"1",IF(AND(O16 = "1", J20 &gt; 2),"2",IF(AND(O16="1", J20 &gt;1),"1","0")))</f>
        <v>0</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3795281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520705</v>
      </c>
      <c r="I24" s="684"/>
      <c r="J24" s="684"/>
      <c r="K24" s="1172">
        <f>TRUNC(((H24/H25*100000)/100000),2)</f>
        <v>52.41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9934.9138899999998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972344.80003000004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1795000</v>
      </c>
      <c r="I32" s="1170"/>
      <c r="J32" s="1170"/>
      <c r="K32" s="1172">
        <f>TRUNC(100-((((H32/H33*100))*100)/100),2)</f>
        <v>60.69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4566474.9240000006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D45" sqref="D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260370</v>
      </c>
      <c r="D4" s="412">
        <v>118292</v>
      </c>
      <c r="E4" s="412">
        <v>57567</v>
      </c>
      <c r="F4" s="412">
        <v>108733</v>
      </c>
      <c r="G4" s="412">
        <v>76841</v>
      </c>
      <c r="H4" s="412"/>
      <c r="I4" s="412">
        <v>33310</v>
      </c>
      <c r="J4" s="436">
        <v>52699</v>
      </c>
      <c r="K4" s="412">
        <v>97708</v>
      </c>
      <c r="L4" s="412">
        <v>95800</v>
      </c>
      <c r="M4" s="433"/>
      <c r="N4" s="482"/>
    </row>
    <row r="5" spans="1:14" x14ac:dyDescent="0.2">
      <c r="A5" s="477" t="s">
        <v>1173</v>
      </c>
      <c r="B5" s="40">
        <v>120</v>
      </c>
      <c r="C5" s="687"/>
      <c r="D5" s="412"/>
      <c r="E5" s="412"/>
      <c r="F5" s="412"/>
      <c r="G5" s="412"/>
      <c r="H5" s="412"/>
      <c r="I5" s="412"/>
      <c r="J5" s="436"/>
      <c r="K5" s="439"/>
      <c r="L5" s="688">
        <v>413939</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260370</v>
      </c>
      <c r="D13" s="689">
        <f t="shared" ref="D13:L13" si="0">SUM(D4:D12)</f>
        <v>118292</v>
      </c>
      <c r="E13" s="689">
        <f t="shared" si="0"/>
        <v>57567</v>
      </c>
      <c r="F13" s="689">
        <f t="shared" si="0"/>
        <v>108733</v>
      </c>
      <c r="G13" s="689">
        <f t="shared" si="0"/>
        <v>76841</v>
      </c>
      <c r="H13" s="689">
        <f t="shared" si="0"/>
        <v>0</v>
      </c>
      <c r="I13" s="689">
        <f t="shared" si="0"/>
        <v>33310</v>
      </c>
      <c r="J13" s="689">
        <f t="shared" si="0"/>
        <v>52699</v>
      </c>
      <c r="K13" s="689">
        <f t="shared" si="0"/>
        <v>97708</v>
      </c>
      <c r="L13" s="689">
        <f t="shared" si="0"/>
        <v>509739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34122</v>
      </c>
      <c r="N16" s="719"/>
    </row>
    <row r="17" spans="1:14" s="704" customFormat="1" ht="12.75" customHeight="1" x14ac:dyDescent="0.2">
      <c r="A17" s="718" t="s">
        <v>1753</v>
      </c>
      <c r="B17" s="542">
        <v>230</v>
      </c>
      <c r="C17" s="507"/>
      <c r="D17" s="507"/>
      <c r="E17" s="507"/>
      <c r="F17" s="507"/>
      <c r="G17" s="507"/>
      <c r="H17" s="507"/>
      <c r="I17" s="507"/>
      <c r="J17" s="507"/>
      <c r="K17" s="507"/>
      <c r="L17" s="507"/>
      <c r="M17" s="436">
        <v>8067834</v>
      </c>
      <c r="N17" s="719"/>
    </row>
    <row r="18" spans="1:14" s="704" customFormat="1" ht="12.75" customHeight="1" x14ac:dyDescent="0.2">
      <c r="A18" s="718" t="s">
        <v>1754</v>
      </c>
      <c r="B18" s="542">
        <v>240</v>
      </c>
      <c r="C18" s="507"/>
      <c r="D18" s="507"/>
      <c r="E18" s="507"/>
      <c r="F18" s="507"/>
      <c r="G18" s="507"/>
      <c r="H18" s="507"/>
      <c r="I18" s="507"/>
      <c r="J18" s="507"/>
      <c r="K18" s="507"/>
      <c r="L18" s="507"/>
      <c r="M18" s="436">
        <v>134567</v>
      </c>
      <c r="N18" s="719"/>
    </row>
    <row r="19" spans="1:14" s="704" customFormat="1" ht="12.75" customHeight="1" x14ac:dyDescent="0.2">
      <c r="A19" s="718" t="s">
        <v>1755</v>
      </c>
      <c r="B19" s="542">
        <v>250</v>
      </c>
      <c r="C19" s="507"/>
      <c r="D19" s="507"/>
      <c r="E19" s="507"/>
      <c r="F19" s="507"/>
      <c r="G19" s="507"/>
      <c r="H19" s="507"/>
      <c r="I19" s="507"/>
      <c r="J19" s="507"/>
      <c r="K19" s="507"/>
      <c r="L19" s="507"/>
      <c r="M19" s="436">
        <v>721727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57567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1737433</v>
      </c>
    </row>
    <row r="23" spans="1:14" ht="13.5" customHeight="1" thickBot="1" x14ac:dyDescent="0.25">
      <c r="A23" s="464" t="s">
        <v>748</v>
      </c>
      <c r="B23" s="724"/>
      <c r="C23" s="433"/>
      <c r="D23" s="433"/>
      <c r="E23" s="433"/>
      <c r="F23" s="433"/>
      <c r="G23" s="433"/>
      <c r="H23" s="433"/>
      <c r="I23" s="433"/>
      <c r="J23" s="433"/>
      <c r="K23" s="433"/>
      <c r="L23" s="433"/>
      <c r="M23" s="693">
        <f>SUM(M15:M22)</f>
        <v>8958250</v>
      </c>
      <c r="N23" s="693">
        <f>SUM(N21:N22)</f>
        <v>1795000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95800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95800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1795000</v>
      </c>
    </row>
    <row r="37" spans="1:14" ht="13.5" thickBot="1" x14ac:dyDescent="0.25">
      <c r="A37" s="464" t="s">
        <v>758</v>
      </c>
      <c r="B37" s="724"/>
      <c r="C37" s="507"/>
      <c r="D37" s="507"/>
      <c r="E37" s="507"/>
      <c r="F37" s="507"/>
      <c r="G37" s="507"/>
      <c r="H37" s="507"/>
      <c r="I37" s="507"/>
      <c r="J37" s="507"/>
      <c r="K37" s="507"/>
      <c r="L37" s="514"/>
      <c r="M37" s="433"/>
      <c r="N37" s="693">
        <f>SUM(N36:N36)</f>
        <v>1795000</v>
      </c>
    </row>
    <row r="38" spans="1:14" customFormat="1" ht="13.5" customHeight="1" thickTop="1" x14ac:dyDescent="0.2">
      <c r="A38" s="628" t="s">
        <v>496</v>
      </c>
      <c r="B38" s="542">
        <v>714</v>
      </c>
      <c r="C38" s="727">
        <v>60274</v>
      </c>
      <c r="D38" s="727"/>
      <c r="E38" s="727"/>
      <c r="F38" s="727"/>
      <c r="G38" s="727">
        <v>62627</v>
      </c>
      <c r="H38" s="727"/>
      <c r="I38" s="727"/>
      <c r="J38" s="726"/>
      <c r="K38" s="727"/>
      <c r="L38" s="1100">
        <v>413939</v>
      </c>
      <c r="M38" s="694"/>
      <c r="N38" s="694"/>
    </row>
    <row r="39" spans="1:14" customFormat="1" ht="13.5" customHeight="1" x14ac:dyDescent="0.2">
      <c r="A39" s="628" t="s">
        <v>405</v>
      </c>
      <c r="B39" s="542">
        <v>730</v>
      </c>
      <c r="C39" s="727">
        <v>200096</v>
      </c>
      <c r="D39" s="727">
        <v>118292</v>
      </c>
      <c r="E39" s="727">
        <v>57567</v>
      </c>
      <c r="F39" s="727">
        <v>108733</v>
      </c>
      <c r="G39" s="727">
        <v>14214</v>
      </c>
      <c r="H39" s="727"/>
      <c r="I39" s="727">
        <v>33310</v>
      </c>
      <c r="J39" s="726">
        <v>52699</v>
      </c>
      <c r="K39" s="727">
        <v>97708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8958250</v>
      </c>
      <c r="N40" s="694"/>
    </row>
    <row r="41" spans="1:14" ht="13.5" customHeight="1" thickBot="1" x14ac:dyDescent="0.25">
      <c r="A41" s="464" t="s">
        <v>760</v>
      </c>
      <c r="B41" s="455"/>
      <c r="C41" s="485">
        <f>(SUM(C34,C37,C38,C39))</f>
        <v>260370</v>
      </c>
      <c r="D41" s="485">
        <f t="shared" ref="D41:L41" si="2">SUM(D34,D37,D38:D39)</f>
        <v>118292</v>
      </c>
      <c r="E41" s="485">
        <f t="shared" si="2"/>
        <v>57567</v>
      </c>
      <c r="F41" s="485">
        <f t="shared" si="2"/>
        <v>108733</v>
      </c>
      <c r="G41" s="485">
        <f t="shared" si="2"/>
        <v>76841</v>
      </c>
      <c r="H41" s="485">
        <f t="shared" si="2"/>
        <v>0</v>
      </c>
      <c r="I41" s="485">
        <f t="shared" si="2"/>
        <v>33310</v>
      </c>
      <c r="J41" s="485">
        <f t="shared" si="2"/>
        <v>52699</v>
      </c>
      <c r="K41" s="485">
        <f t="shared" si="2"/>
        <v>97708</v>
      </c>
      <c r="L41" s="485">
        <f t="shared" si="2"/>
        <v>509739</v>
      </c>
      <c r="M41" s="485">
        <f>SUM(M40)</f>
        <v>8958250</v>
      </c>
      <c r="N41" s="485">
        <f>SUM(N37)</f>
        <v>1795000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&amp;F&amp;C&amp;"FrnkGothITC Bk BT,Book"&amp;8The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1550087</v>
      </c>
      <c r="D4" s="695">
        <f>'Revenues 9-14'!D109</f>
        <v>157674</v>
      </c>
      <c r="E4" s="695">
        <f>'Revenues 9-14'!E109</f>
        <v>274685</v>
      </c>
      <c r="F4" s="695">
        <f>'Revenues 9-14'!F109</f>
        <v>83873</v>
      </c>
      <c r="G4" s="695">
        <f>'Revenues 9-14'!G109</f>
        <v>112840</v>
      </c>
      <c r="H4" s="695">
        <f>'Revenues 9-14'!H109</f>
        <v>0</v>
      </c>
      <c r="I4" s="695">
        <f>'Revenues 9-14'!I109</f>
        <v>15829</v>
      </c>
      <c r="J4" s="695">
        <f>'Revenues 9-14'!J109</f>
        <v>177074</v>
      </c>
      <c r="K4" s="695">
        <f>'Revenues 9-14'!K109</f>
        <v>16175</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1328722</v>
      </c>
      <c r="D6" s="696">
        <f>'Revenues 9-14'!D173</f>
        <v>90372</v>
      </c>
      <c r="E6" s="696">
        <f>'Revenues 9-14'!E173</f>
        <v>0</v>
      </c>
      <c r="F6" s="696">
        <f>'Revenues 9-14'!F173</f>
        <v>365571</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203153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3081962</v>
      </c>
      <c r="D8" s="485">
        <f t="shared" ref="D8:K8" si="0">SUM(D4:D7)</f>
        <v>248046</v>
      </c>
      <c r="E8" s="485">
        <f t="shared" si="0"/>
        <v>274685</v>
      </c>
      <c r="F8" s="485">
        <f t="shared" si="0"/>
        <v>449444</v>
      </c>
      <c r="G8" s="485">
        <f t="shared" si="0"/>
        <v>112840</v>
      </c>
      <c r="H8" s="485">
        <f t="shared" si="0"/>
        <v>0</v>
      </c>
      <c r="I8" s="485">
        <f t="shared" si="0"/>
        <v>15829</v>
      </c>
      <c r="J8" s="485">
        <f t="shared" si="0"/>
        <v>177074</v>
      </c>
      <c r="K8" s="485">
        <f t="shared" si="0"/>
        <v>16175</v>
      </c>
      <c r="L8" s="39"/>
    </row>
    <row r="9" spans="1:13" ht="15" thickTop="1" x14ac:dyDescent="0.2">
      <c r="A9" s="1019" t="s">
        <v>348</v>
      </c>
      <c r="B9" s="456">
        <v>3998</v>
      </c>
      <c r="C9" s="418">
        <v>979881</v>
      </c>
      <c r="D9" s="489"/>
      <c r="E9" s="418"/>
      <c r="F9" s="418"/>
      <c r="G9" s="700"/>
      <c r="H9" s="418"/>
      <c r="I9" s="494" t="s">
        <v>1390</v>
      </c>
      <c r="J9" s="435"/>
      <c r="K9" s="418"/>
      <c r="L9" s="39"/>
    </row>
    <row r="10" spans="1:13" s="48" customFormat="1" ht="13.5" thickBot="1" x14ac:dyDescent="0.25">
      <c r="A10" s="464" t="s">
        <v>1394</v>
      </c>
      <c r="B10" s="457"/>
      <c r="C10" s="485">
        <f>SUM(C8:C9)</f>
        <v>4061843</v>
      </c>
      <c r="D10" s="485">
        <f t="shared" ref="D10:K10" si="1">SUM(D8:D9)</f>
        <v>248046</v>
      </c>
      <c r="E10" s="485">
        <f t="shared" si="1"/>
        <v>274685</v>
      </c>
      <c r="F10" s="485">
        <f t="shared" si="1"/>
        <v>449444</v>
      </c>
      <c r="G10" s="485">
        <f t="shared" si="1"/>
        <v>112840</v>
      </c>
      <c r="H10" s="485">
        <f t="shared" si="1"/>
        <v>0</v>
      </c>
      <c r="I10" s="485">
        <f t="shared" si="1"/>
        <v>15829</v>
      </c>
      <c r="J10" s="485">
        <f t="shared" si="1"/>
        <v>177074</v>
      </c>
      <c r="K10" s="485">
        <f t="shared" si="1"/>
        <v>16175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1956835</v>
      </c>
      <c r="D12" s="498" t="s">
        <v>1390</v>
      </c>
      <c r="E12" s="433" t="s">
        <v>1390</v>
      </c>
      <c r="F12" s="433" t="s">
        <v>1390</v>
      </c>
      <c r="G12" s="695">
        <f>'Expenditures 15-22'!K223</f>
        <v>31394</v>
      </c>
      <c r="H12" s="431"/>
      <c r="I12" s="433" t="s">
        <v>1390</v>
      </c>
      <c r="J12" s="433" t="s">
        <v>1390</v>
      </c>
      <c r="K12" s="431" t="s">
        <v>1390</v>
      </c>
      <c r="L12" s="39"/>
    </row>
    <row r="13" spans="1:13" x14ac:dyDescent="0.2">
      <c r="A13" s="734" t="s">
        <v>536</v>
      </c>
      <c r="B13" s="293">
        <v>2000</v>
      </c>
      <c r="C13" s="696">
        <f>'Expenditures 15-22'!K74</f>
        <v>608172</v>
      </c>
      <c r="D13" s="696">
        <f>'Expenditures 15-22'!K129</f>
        <v>269868</v>
      </c>
      <c r="E13" s="482" t="s">
        <v>1390</v>
      </c>
      <c r="F13" s="696">
        <f>'Expenditures 15-22'!K178</f>
        <v>337614</v>
      </c>
      <c r="G13" s="696">
        <f>'Expenditures 15-22'!K273</f>
        <v>55359</v>
      </c>
      <c r="H13" s="696">
        <f>'Expenditures 15-22'!K296</f>
        <v>0</v>
      </c>
      <c r="I13" s="433" t="s">
        <v>1390</v>
      </c>
      <c r="J13" s="749">
        <f>'Expenditures 15-22'!K323</f>
        <v>207126</v>
      </c>
      <c r="K13" s="701">
        <f>'Expenditures 15-22'!K341</f>
        <v>8321</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390247</v>
      </c>
      <c r="D15" s="696">
        <f>'Expenditures 15-22'!K138</f>
        <v>0</v>
      </c>
      <c r="E15" s="696">
        <f>'Expenditures 15-22'!K154</f>
        <v>0</v>
      </c>
      <c r="F15" s="696">
        <f>'Expenditures 15-22'!K190</f>
        <v>13763</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70</v>
      </c>
      <c r="D16" s="696">
        <f>'Expenditures 15-22'!K148</f>
        <v>0</v>
      </c>
      <c r="E16" s="696">
        <f>'Expenditures 15-22'!K166</f>
        <v>270812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2955324</v>
      </c>
      <c r="D17" s="485">
        <f t="shared" si="2"/>
        <v>269868</v>
      </c>
      <c r="E17" s="485">
        <f t="shared" si="2"/>
        <v>270812</v>
      </c>
      <c r="F17" s="485">
        <f t="shared" si="2"/>
        <v>351377</v>
      </c>
      <c r="G17" s="485">
        <f t="shared" si="2"/>
        <v>86753</v>
      </c>
      <c r="H17" s="485">
        <f t="shared" si="2"/>
        <v>0</v>
      </c>
      <c r="I17" s="433"/>
      <c r="J17" s="485">
        <f>SUM(J12:J16)</f>
        <v>207126</v>
      </c>
      <c r="K17" s="485">
        <f>SUM(K12:K16)</f>
        <v>8321</v>
      </c>
      <c r="L17" s="39"/>
    </row>
    <row r="18" spans="1:12" ht="15" customHeight="1" thickTop="1" x14ac:dyDescent="0.2">
      <c r="A18" s="1020" t="s">
        <v>1322</v>
      </c>
      <c r="B18" s="258">
        <v>4180</v>
      </c>
      <c r="C18" s="695">
        <f t="shared" ref="C18:H18" si="3">C9</f>
        <v>979881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3935205</v>
      </c>
      <c r="D19" s="485">
        <f t="shared" si="4"/>
        <v>269868</v>
      </c>
      <c r="E19" s="485">
        <f t="shared" si="4"/>
        <v>270812</v>
      </c>
      <c r="F19" s="485">
        <f t="shared" si="4"/>
        <v>351377</v>
      </c>
      <c r="G19" s="485">
        <f t="shared" si="4"/>
        <v>86753</v>
      </c>
      <c r="H19" s="485">
        <f t="shared" si="4"/>
        <v>0</v>
      </c>
      <c r="I19" s="433"/>
      <c r="J19" s="485">
        <f>SUM(J17:J18)</f>
        <v>207126</v>
      </c>
      <c r="K19" s="485">
        <f>SUM(K17:K18)</f>
        <v>8321</v>
      </c>
      <c r="L19" s="39"/>
    </row>
    <row r="20" spans="1:12" ht="27" thickTop="1" thickBot="1" x14ac:dyDescent="0.25">
      <c r="A20" s="458" t="s">
        <v>1323</v>
      </c>
      <c r="B20" s="459"/>
      <c r="C20" s="1018">
        <f>C8-C17</f>
        <v>126638</v>
      </c>
      <c r="D20" s="1018">
        <f t="shared" ref="D20:K20" si="5">D8-D17</f>
        <v>-21822</v>
      </c>
      <c r="E20" s="1018">
        <f t="shared" si="5"/>
        <v>3873</v>
      </c>
      <c r="F20" s="1018">
        <f t="shared" si="5"/>
        <v>98067</v>
      </c>
      <c r="G20" s="1018">
        <f t="shared" si="5"/>
        <v>26087</v>
      </c>
      <c r="H20" s="1018">
        <f t="shared" si="5"/>
        <v>0</v>
      </c>
      <c r="I20" s="1018">
        <f t="shared" si="5"/>
        <v>15829</v>
      </c>
      <c r="J20" s="1018">
        <f t="shared" si="5"/>
        <v>-30052</v>
      </c>
      <c r="K20" s="1018">
        <f t="shared" si="5"/>
        <v>7854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3806</v>
      </c>
      <c r="D36" s="436">
        <v>6087</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3806</v>
      </c>
      <c r="D44" s="692">
        <f t="shared" ref="D44:K44" si="6">SUM(D24:D43)</f>
        <v>6087</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3806</v>
      </c>
      <c r="D77" s="444">
        <f t="shared" si="8"/>
        <v>6087</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5" t="s">
        <v>700</v>
      </c>
      <c r="B78" s="2206"/>
      <c r="C78" s="443">
        <f t="shared" ref="C78:K78" si="9">C20+C77</f>
        <v>130444</v>
      </c>
      <c r="D78" s="443">
        <f t="shared" si="9"/>
        <v>-15735</v>
      </c>
      <c r="E78" s="443">
        <f t="shared" si="9"/>
        <v>3873</v>
      </c>
      <c r="F78" s="443">
        <f t="shared" si="9"/>
        <v>98067</v>
      </c>
      <c r="G78" s="443">
        <f t="shared" si="9"/>
        <v>26087</v>
      </c>
      <c r="H78" s="443">
        <f t="shared" si="9"/>
        <v>0</v>
      </c>
      <c r="I78" s="443">
        <f t="shared" si="9"/>
        <v>15829</v>
      </c>
      <c r="J78" s="443">
        <f t="shared" si="9"/>
        <v>-30052</v>
      </c>
      <c r="K78" s="443">
        <f t="shared" si="9"/>
        <v>7854</v>
      </c>
      <c r="L78" s="505"/>
    </row>
    <row r="79" spans="1:12" ht="13.5" thickTop="1" x14ac:dyDescent="0.2">
      <c r="A79" s="820" t="s">
        <v>1936</v>
      </c>
      <c r="B79" s="460"/>
      <c r="C79" s="435">
        <v>129926</v>
      </c>
      <c r="D79" s="703">
        <v>134027</v>
      </c>
      <c r="E79" s="703">
        <v>53694</v>
      </c>
      <c r="F79" s="703">
        <v>10666</v>
      </c>
      <c r="G79" s="703">
        <v>50754</v>
      </c>
      <c r="H79" s="703">
        <v>0</v>
      </c>
      <c r="I79" s="703">
        <v>17481</v>
      </c>
      <c r="J79" s="703">
        <v>82751</v>
      </c>
      <c r="K79" s="703">
        <v>89854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260370</v>
      </c>
      <c r="D81" s="485">
        <f>SUM(D78:D80)</f>
        <v>118292</v>
      </c>
      <c r="E81" s="485">
        <f t="shared" ref="E81:K81" si="10">SUM(E78:E80)</f>
        <v>57567</v>
      </c>
      <c r="F81" s="485">
        <f t="shared" si="10"/>
        <v>108733</v>
      </c>
      <c r="G81" s="485">
        <f t="shared" si="10"/>
        <v>76841</v>
      </c>
      <c r="H81" s="485">
        <f t="shared" si="10"/>
        <v>0</v>
      </c>
      <c r="I81" s="485">
        <f t="shared" si="10"/>
        <v>33310</v>
      </c>
      <c r="J81" s="485">
        <f t="shared" si="10"/>
        <v>52699</v>
      </c>
      <c r="K81" s="485">
        <f t="shared" si="10"/>
        <v>97708</v>
      </c>
      <c r="L81" s="39"/>
    </row>
    <row r="82" spans="1:12" ht="0.75" customHeight="1" thickTop="1" thickBot="1" x14ac:dyDescent="0.25">
      <c r="A82" s="632" t="s">
        <v>406</v>
      </c>
      <c r="B82" s="630"/>
      <c r="C82" s="1136">
        <f>(C81-C79)</f>
        <v>130444</v>
      </c>
      <c r="D82" s="1136">
        <f t="shared" ref="D82:K82" si="11">(D81-D79)</f>
        <v>-15735</v>
      </c>
      <c r="E82" s="1136">
        <f t="shared" si="11"/>
        <v>3873</v>
      </c>
      <c r="F82" s="1136">
        <f t="shared" si="11"/>
        <v>98067</v>
      </c>
      <c r="G82" s="1136">
        <f t="shared" si="11"/>
        <v>26087</v>
      </c>
      <c r="H82" s="1136">
        <f t="shared" si="11"/>
        <v>0</v>
      </c>
      <c r="I82" s="1136">
        <f t="shared" si="11"/>
        <v>15829</v>
      </c>
      <c r="J82" s="1136">
        <f t="shared" si="11"/>
        <v>-30052</v>
      </c>
      <c r="K82" s="1136">
        <f t="shared" si="11"/>
        <v>7854</v>
      </c>
    </row>
    <row r="83" spans="1:12" ht="14.25" hidden="1" thickTop="1" thickBot="1" x14ac:dyDescent="0.25">
      <c r="A83" s="729" t="s">
        <v>407</v>
      </c>
      <c r="B83" s="631"/>
      <c r="C83" s="1137">
        <f>C82/C81</f>
        <v>0.50099473825709562</v>
      </c>
      <c r="D83" s="1137">
        <f t="shared" ref="D83:K83" si="12">D82/D81</f>
        <v>-0.13301829371386062</v>
      </c>
      <c r="E83" s="1137">
        <f t="shared" si="12"/>
        <v>6.7278128094220652E-2</v>
      </c>
      <c r="F83" s="1137">
        <f t="shared" si="12"/>
        <v>0.90190650492490776</v>
      </c>
      <c r="G83" s="1137">
        <f t="shared" si="12"/>
        <v>0.33949323928631853</v>
      </c>
      <c r="H83" s="1137" t="e">
        <f t="shared" si="12"/>
        <v>#DIV/0!</v>
      </c>
      <c r="I83" s="1137">
        <f t="shared" si="12"/>
        <v>0.4752026418492945</v>
      </c>
      <c r="J83" s="1137">
        <f t="shared" si="12"/>
        <v>-0.57025750014231769</v>
      </c>
      <c r="K83" s="1137">
        <f t="shared" si="12"/>
        <v>8.0382363777786875E-2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&amp;F&amp;C&amp;"FrnkGothITC Bk BT,Book"&amp;8The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M110" sqref="M1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891105</v>
      </c>
      <c r="D5" s="418">
        <v>156886</v>
      </c>
      <c r="E5" s="412">
        <v>274007</v>
      </c>
      <c r="F5" s="806">
        <v>62755</v>
      </c>
      <c r="G5" s="412">
        <v>35594</v>
      </c>
      <c r="H5" s="412"/>
      <c r="I5" s="412">
        <v>15689</v>
      </c>
      <c r="J5" s="436">
        <v>171347</v>
      </c>
      <c r="K5" s="412">
        <v>15689</v>
      </c>
    </row>
    <row r="6" spans="1:12" ht="14.25" x14ac:dyDescent="0.2">
      <c r="A6" s="913" t="s">
        <v>482</v>
      </c>
      <c r="B6" s="40">
        <v>1130</v>
      </c>
      <c r="C6" s="412">
        <v>15689</v>
      </c>
      <c r="D6" s="412"/>
      <c r="E6" s="481"/>
      <c r="F6" s="481"/>
      <c r="G6" s="433"/>
      <c r="H6" s="433"/>
      <c r="I6" s="433"/>
      <c r="J6" s="433"/>
      <c r="K6" s="433"/>
    </row>
    <row r="7" spans="1:12" x14ac:dyDescent="0.2">
      <c r="A7" s="913" t="s">
        <v>117</v>
      </c>
      <c r="B7" s="259">
        <v>1140</v>
      </c>
      <c r="C7" s="412">
        <v>12552</v>
      </c>
      <c r="D7" s="412"/>
      <c r="E7" s="433"/>
      <c r="F7" s="436"/>
      <c r="G7" s="436"/>
      <c r="H7" s="436"/>
      <c r="I7" s="433"/>
      <c r="J7" s="433"/>
      <c r="K7" s="433"/>
    </row>
    <row r="8" spans="1:12" x14ac:dyDescent="0.2">
      <c r="A8" s="913" t="s">
        <v>483</v>
      </c>
      <c r="B8" s="40">
        <v>1150</v>
      </c>
      <c r="C8" s="481"/>
      <c r="D8" s="481"/>
      <c r="E8" s="507"/>
      <c r="F8" s="507"/>
      <c r="G8" s="418">
        <v>75192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919346</v>
      </c>
      <c r="D12" s="484">
        <f t="shared" si="0"/>
        <v>156886</v>
      </c>
      <c r="E12" s="484">
        <f t="shared" si="0"/>
        <v>274007</v>
      </c>
      <c r="F12" s="484">
        <f t="shared" si="0"/>
        <v>62755</v>
      </c>
      <c r="G12" s="484">
        <f t="shared" si="0"/>
        <v>110786</v>
      </c>
      <c r="H12" s="484">
        <f t="shared" si="0"/>
        <v>0</v>
      </c>
      <c r="I12" s="484">
        <f t="shared" si="0"/>
        <v>15689</v>
      </c>
      <c r="J12" s="484">
        <f t="shared" si="0"/>
        <v>171347</v>
      </c>
      <c r="K12" s="485">
        <f t="shared" si="0"/>
        <v>15689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678</v>
      </c>
      <c r="D14" s="412">
        <v>116</v>
      </c>
      <c r="E14" s="412">
        <v>202</v>
      </c>
      <c r="F14" s="412">
        <v>46</v>
      </c>
      <c r="G14" s="412">
        <v>82</v>
      </c>
      <c r="H14" s="412"/>
      <c r="I14" s="412">
        <v>11</v>
      </c>
      <c r="J14" s="436">
        <v>126</v>
      </c>
      <c r="K14" s="412">
        <v>11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32837</v>
      </c>
      <c r="D16" s="412"/>
      <c r="E16" s="412"/>
      <c r="F16" s="412">
        <v>19983</v>
      </c>
      <c r="G16" s="412">
        <v>1500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33515</v>
      </c>
      <c r="D18" s="487">
        <f t="shared" ref="D18:K18" si="1">SUM(D14:D17)</f>
        <v>116</v>
      </c>
      <c r="E18" s="487">
        <f t="shared" si="1"/>
        <v>202</v>
      </c>
      <c r="F18" s="487">
        <f t="shared" si="1"/>
        <v>20029</v>
      </c>
      <c r="G18" s="487">
        <f t="shared" si="1"/>
        <v>1582</v>
      </c>
      <c r="H18" s="487">
        <f t="shared" si="1"/>
        <v>0</v>
      </c>
      <c r="I18" s="487">
        <f t="shared" si="1"/>
        <v>11</v>
      </c>
      <c r="J18" s="487">
        <f t="shared" si="1"/>
        <v>126</v>
      </c>
      <c r="K18" s="1072">
        <f t="shared" si="1"/>
        <v>11</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403767</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403767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45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1824</v>
      </c>
      <c r="D65" s="412">
        <v>672</v>
      </c>
      <c r="E65" s="412">
        <v>476</v>
      </c>
      <c r="F65" s="436">
        <v>4</v>
      </c>
      <c r="G65" s="412">
        <v>472</v>
      </c>
      <c r="H65" s="412"/>
      <c r="I65" s="412">
        <v>129</v>
      </c>
      <c r="J65" s="436">
        <v>652</v>
      </c>
      <c r="K65" s="412">
        <v>475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1824</v>
      </c>
      <c r="D67" s="485">
        <f t="shared" ref="D67:K67" si="2">SUM(D65:D66)</f>
        <v>672</v>
      </c>
      <c r="E67" s="485">
        <f t="shared" si="2"/>
        <v>476</v>
      </c>
      <c r="F67" s="485">
        <f t="shared" si="2"/>
        <v>4</v>
      </c>
      <c r="G67" s="485">
        <f t="shared" si="2"/>
        <v>472</v>
      </c>
      <c r="H67" s="485">
        <f t="shared" si="2"/>
        <v>0</v>
      </c>
      <c r="I67" s="485">
        <f t="shared" si="2"/>
        <v>129</v>
      </c>
      <c r="J67" s="485">
        <f t="shared" si="2"/>
        <v>652</v>
      </c>
      <c r="K67" s="485">
        <f t="shared" si="2"/>
        <v>475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64265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2689</v>
      </c>
      <c r="D73" s="433"/>
      <c r="E73" s="433"/>
      <c r="F73" s="433"/>
      <c r="G73" s="433"/>
      <c r="H73" s="433"/>
      <c r="I73" s="433"/>
      <c r="J73" s="433"/>
      <c r="K73" s="433"/>
    </row>
    <row r="74" spans="1:11" ht="12.75" customHeight="1" x14ac:dyDescent="0.2">
      <c r="A74" s="913" t="s">
        <v>26</v>
      </c>
      <c r="B74" s="40">
        <v>1690</v>
      </c>
      <c r="C74" s="483">
        <v>2107</v>
      </c>
      <c r="D74" s="433"/>
      <c r="E74" s="433"/>
      <c r="F74" s="433"/>
      <c r="G74" s="433"/>
      <c r="H74" s="433"/>
      <c r="I74" s="433"/>
      <c r="J74" s="433"/>
      <c r="K74" s="433"/>
    </row>
    <row r="75" spans="1:11" ht="12.75" customHeight="1" thickBot="1" x14ac:dyDescent="0.25">
      <c r="A75" s="464" t="s">
        <v>647</v>
      </c>
      <c r="B75" s="457"/>
      <c r="C75" s="485">
        <f>SUM(C69:C74)</f>
        <v>69061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10747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3186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13933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19665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19665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33300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32148</v>
      </c>
      <c r="D98" s="412"/>
      <c r="E98" s="490"/>
      <c r="F98" s="412"/>
      <c r="G98" s="490"/>
      <c r="H98" s="490"/>
      <c r="I98" s="698"/>
      <c r="J98" s="490"/>
      <c r="K98" s="490"/>
    </row>
    <row r="99" spans="1:12" ht="12.75" customHeight="1" x14ac:dyDescent="0.2">
      <c r="A99" s="913" t="s">
        <v>982</v>
      </c>
      <c r="B99" s="40">
        <v>1950</v>
      </c>
      <c r="C99" s="491">
        <v>690</v>
      </c>
      <c r="D99" s="412"/>
      <c r="E99" s="412"/>
      <c r="F99" s="412"/>
      <c r="G99" s="412"/>
      <c r="H99" s="412"/>
      <c r="I99" s="433"/>
      <c r="J99" s="436">
        <v>4949</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6750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15894</v>
      </c>
      <c r="D106" s="491"/>
      <c r="E106" s="436"/>
      <c r="F106" s="436"/>
      <c r="G106" s="436"/>
      <c r="H106" s="436"/>
      <c r="I106" s="431"/>
      <c r="J106" s="436"/>
      <c r="K106" s="436"/>
    </row>
    <row r="107" spans="1:12" ht="12.75" customHeight="1" x14ac:dyDescent="0.2">
      <c r="A107" s="913" t="s">
        <v>82</v>
      </c>
      <c r="B107" s="40">
        <v>1999</v>
      </c>
      <c r="C107" s="483">
        <v>194</v>
      </c>
      <c r="D107" s="412"/>
      <c r="E107" s="412"/>
      <c r="F107" s="412">
        <v>1040</v>
      </c>
      <c r="G107" s="412"/>
      <c r="H107" s="412"/>
      <c r="I107" s="412"/>
      <c r="J107" s="436"/>
      <c r="K107" s="412"/>
    </row>
    <row r="108" spans="1:12" ht="12.75" customHeight="1" thickBot="1" x14ac:dyDescent="0.25">
      <c r="A108" s="464" t="s">
        <v>577</v>
      </c>
      <c r="B108" s="738"/>
      <c r="C108" s="484">
        <f>SUM(C95:C107)</f>
        <v>88976</v>
      </c>
      <c r="D108" s="484">
        <f t="shared" ref="D108:K108" si="3">SUM(D95:D107)</f>
        <v>0</v>
      </c>
      <c r="E108" s="484">
        <f t="shared" si="3"/>
        <v>0</v>
      </c>
      <c r="F108" s="484">
        <f t="shared" si="3"/>
        <v>1040</v>
      </c>
      <c r="G108" s="484">
        <f t="shared" si="3"/>
        <v>0</v>
      </c>
      <c r="H108" s="484">
        <f t="shared" si="3"/>
        <v>0</v>
      </c>
      <c r="I108" s="484">
        <f t="shared" si="3"/>
        <v>0</v>
      </c>
      <c r="J108" s="484">
        <f t="shared" si="3"/>
        <v>4949</v>
      </c>
      <c r="K108" s="485">
        <f t="shared" si="3"/>
        <v>0</v>
      </c>
    </row>
    <row r="109" spans="1:12" ht="14.25" thickTop="1" thickBot="1" x14ac:dyDescent="0.25">
      <c r="A109" s="814" t="s">
        <v>284</v>
      </c>
      <c r="B109" s="823" t="s">
        <v>669</v>
      </c>
      <c r="C109" s="493">
        <f t="shared" ref="C109:K109" si="4">SUM(C12,C18,C40,C63,C67,C75,C82,C93,C108,)</f>
        <v>1550087</v>
      </c>
      <c r="D109" s="493">
        <f t="shared" si="4"/>
        <v>157674</v>
      </c>
      <c r="E109" s="493">
        <f t="shared" si="4"/>
        <v>274685</v>
      </c>
      <c r="F109" s="493">
        <f t="shared" si="4"/>
        <v>83873</v>
      </c>
      <c r="G109" s="493">
        <f t="shared" si="4"/>
        <v>112840</v>
      </c>
      <c r="H109" s="493">
        <f t="shared" si="4"/>
        <v>0</v>
      </c>
      <c r="I109" s="493">
        <f t="shared" si="4"/>
        <v>15829</v>
      </c>
      <c r="J109" s="493">
        <f t="shared" si="4"/>
        <v>177074</v>
      </c>
      <c r="K109" s="443">
        <f t="shared" si="4"/>
        <v>16175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1087081</v>
      </c>
      <c r="D117" s="418">
        <v>90000</v>
      </c>
      <c r="E117" s="412"/>
      <c r="F117" s="418">
        <v>176000</v>
      </c>
      <c r="G117" s="418"/>
      <c r="H117" s="412"/>
      <c r="I117" s="433"/>
      <c r="J117" s="436"/>
      <c r="K117" s="412"/>
    </row>
    <row r="118" spans="1:11" ht="12.75" customHeight="1" x14ac:dyDescent="0.2">
      <c r="A118" s="477" t="s">
        <v>1760</v>
      </c>
      <c r="B118" s="261">
        <v>3002</v>
      </c>
      <c r="C118" s="483">
        <v>30343</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1117424</v>
      </c>
      <c r="D121" s="484">
        <f t="shared" si="5"/>
        <v>90000</v>
      </c>
      <c r="E121" s="484">
        <f t="shared" si="5"/>
        <v>0</v>
      </c>
      <c r="F121" s="484">
        <f t="shared" si="5"/>
        <v>176000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11245</v>
      </c>
      <c r="D124" s="492"/>
      <c r="E124" s="433"/>
      <c r="F124" s="806"/>
      <c r="G124" s="433"/>
      <c r="H124" s="433"/>
      <c r="I124" s="433"/>
      <c r="J124" s="433"/>
      <c r="K124" s="433"/>
    </row>
    <row r="125" spans="1:11" ht="12.75" customHeight="1" x14ac:dyDescent="0.2">
      <c r="A125" s="913" t="s">
        <v>1841</v>
      </c>
      <c r="B125" s="261">
        <v>3105</v>
      </c>
      <c r="C125" s="412">
        <v>51888</v>
      </c>
      <c r="D125" s="492"/>
      <c r="E125" s="433"/>
      <c r="F125" s="412"/>
      <c r="G125" s="433"/>
      <c r="H125" s="433"/>
      <c r="I125" s="433"/>
      <c r="J125" s="433"/>
      <c r="K125" s="433"/>
    </row>
    <row r="126" spans="1:11" ht="12.75" customHeight="1" x14ac:dyDescent="0.2">
      <c r="A126" s="913" t="s">
        <v>1035</v>
      </c>
      <c r="B126" s="261">
        <v>3110</v>
      </c>
      <c r="C126" s="483">
        <v>63134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126267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13570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2243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15813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612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10151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139922</v>
      </c>
      <c r="G151" s="436"/>
      <c r="H151" s="433"/>
      <c r="I151" s="433"/>
      <c r="J151" s="433"/>
      <c r="K151" s="433"/>
    </row>
    <row r="152" spans="1:11" ht="12.75" customHeight="1" x14ac:dyDescent="0.2">
      <c r="A152" s="913" t="s">
        <v>1247</v>
      </c>
      <c r="B152" s="261">
        <v>3510</v>
      </c>
      <c r="C152" s="483"/>
      <c r="D152" s="412"/>
      <c r="E152" s="492"/>
      <c r="F152" s="412">
        <v>48399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188321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58455</v>
      </c>
      <c r="D158" s="426">
        <v>372</v>
      </c>
      <c r="E158" s="492"/>
      <c r="F158" s="424">
        <v>1250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211298</v>
      </c>
      <c r="D172" s="924">
        <f t="shared" si="6"/>
        <v>372</v>
      </c>
      <c r="E172" s="924">
        <f t="shared" si="6"/>
        <v>0</v>
      </c>
      <c r="F172" s="924">
        <f t="shared" si="6"/>
        <v>189571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1328722</v>
      </c>
      <c r="D173" s="493">
        <f>SUM(D121,D172)</f>
        <v>90372</v>
      </c>
      <c r="E173" s="493">
        <f>SUM(E121,E172)</f>
        <v>0</v>
      </c>
      <c r="F173" s="493">
        <f t="shared" ref="F173:K173" si="7">SUM(F121,F172)</f>
        <v>365571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71638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15621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87259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64553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64553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26967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7227</v>
      </c>
      <c r="D270" s="424"/>
      <c r="E270" s="433"/>
      <c r="F270" s="424"/>
      <c r="G270" s="424"/>
      <c r="H270" s="433"/>
      <c r="I270" s="433"/>
      <c r="J270" s="433"/>
      <c r="K270" s="433"/>
    </row>
    <row r="271" spans="1:11" ht="12.75" customHeight="1" thickTop="1" thickBot="1" x14ac:dyDescent="0.25">
      <c r="A271" s="913" t="s">
        <v>443</v>
      </c>
      <c r="B271" s="40">
        <v>4992</v>
      </c>
      <c r="C271" s="497">
        <v>17147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203153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203153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3081962</v>
      </c>
      <c r="D275" s="493">
        <f t="shared" si="12"/>
        <v>248046</v>
      </c>
      <c r="E275" s="493">
        <f t="shared" si="12"/>
        <v>274685</v>
      </c>
      <c r="F275" s="493">
        <f t="shared" si="12"/>
        <v>449444</v>
      </c>
      <c r="G275" s="493">
        <f t="shared" si="12"/>
        <v>112840</v>
      </c>
      <c r="H275" s="493">
        <f t="shared" si="12"/>
        <v>0</v>
      </c>
      <c r="I275" s="493">
        <f t="shared" si="12"/>
        <v>15829</v>
      </c>
      <c r="J275" s="493">
        <f t="shared" si="12"/>
        <v>177074</v>
      </c>
      <c r="K275" s="443">
        <f t="shared" si="12"/>
        <v>16175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&amp;F&amp;C&amp;"FrnkGothITC Bk BT,Book"&amp;8The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78" activePane="bottomLeft" state="frozen"/>
      <selection activeCell="A2" sqref="A2"/>
      <selection pane="bottomLeft" activeCell="P113" sqref="P11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1046871</v>
      </c>
      <c r="D5" s="412">
        <v>227241</v>
      </c>
      <c r="E5" s="412">
        <v>30020</v>
      </c>
      <c r="F5" s="412">
        <v>42605</v>
      </c>
      <c r="G5" s="412">
        <v>1206</v>
      </c>
      <c r="H5" s="412">
        <v>2402</v>
      </c>
      <c r="I5" s="436"/>
      <c r="J5" s="436"/>
      <c r="K5" s="414">
        <f>SUM(C5:J5)</f>
        <v>1350345</v>
      </c>
      <c r="L5" s="412">
        <v>1346000</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63127</v>
      </c>
      <c r="D7" s="436">
        <v>12508</v>
      </c>
      <c r="E7" s="436">
        <v>319</v>
      </c>
      <c r="F7" s="436">
        <v>144</v>
      </c>
      <c r="G7" s="436"/>
      <c r="H7" s="436"/>
      <c r="I7" s="436"/>
      <c r="J7" s="436"/>
      <c r="K7" s="414">
        <f t="shared" ref="K7:K32" si="0">SUM(C7:J7)</f>
        <v>76098</v>
      </c>
      <c r="L7" s="412">
        <v>79100</v>
      </c>
    </row>
    <row r="8" spans="1:14" x14ac:dyDescent="0.2">
      <c r="A8" s="1817" t="s">
        <v>172</v>
      </c>
      <c r="B8" s="266">
        <v>1200</v>
      </c>
      <c r="C8" s="412">
        <v>178066</v>
      </c>
      <c r="D8" s="412">
        <v>47458</v>
      </c>
      <c r="E8" s="412"/>
      <c r="F8" s="412">
        <v>451</v>
      </c>
      <c r="G8" s="412"/>
      <c r="H8" s="412"/>
      <c r="I8" s="436"/>
      <c r="J8" s="436"/>
      <c r="K8" s="414">
        <f t="shared" si="0"/>
        <v>225975</v>
      </c>
      <c r="L8" s="412">
        <v>227300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39793</v>
      </c>
      <c r="D10" s="412">
        <v>20445</v>
      </c>
      <c r="E10" s="412">
        <v>836</v>
      </c>
      <c r="F10" s="412">
        <v>788</v>
      </c>
      <c r="G10" s="412">
        <v>721</v>
      </c>
      <c r="H10" s="412"/>
      <c r="I10" s="436"/>
      <c r="J10" s="436"/>
      <c r="K10" s="414">
        <f t="shared" si="0"/>
        <v>62583</v>
      </c>
      <c r="L10" s="412">
        <v>62000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28776</v>
      </c>
      <c r="D13" s="412">
        <v>85</v>
      </c>
      <c r="E13" s="412"/>
      <c r="F13" s="412">
        <v>9903</v>
      </c>
      <c r="G13" s="412">
        <v>4764</v>
      </c>
      <c r="H13" s="412"/>
      <c r="I13" s="436"/>
      <c r="J13" s="436"/>
      <c r="K13" s="414">
        <f t="shared" si="0"/>
        <v>43528</v>
      </c>
      <c r="L13" s="412">
        <v>44226</v>
      </c>
    </row>
    <row r="14" spans="1:14" x14ac:dyDescent="0.2">
      <c r="A14" s="1817" t="s">
        <v>1139</v>
      </c>
      <c r="B14" s="266">
        <v>1500</v>
      </c>
      <c r="C14" s="412">
        <v>40959</v>
      </c>
      <c r="D14" s="412">
        <v>2040</v>
      </c>
      <c r="E14" s="412">
        <v>9403</v>
      </c>
      <c r="F14" s="412">
        <v>878</v>
      </c>
      <c r="G14" s="412"/>
      <c r="H14" s="412">
        <v>3794</v>
      </c>
      <c r="I14" s="436"/>
      <c r="J14" s="436"/>
      <c r="K14" s="414">
        <f t="shared" si="0"/>
        <v>57074</v>
      </c>
      <c r="L14" s="412">
        <v>57500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52458</v>
      </c>
      <c r="D17" s="436">
        <v>13557</v>
      </c>
      <c r="E17" s="436">
        <v>128</v>
      </c>
      <c r="F17" s="436">
        <v>210</v>
      </c>
      <c r="G17" s="436"/>
      <c r="H17" s="436"/>
      <c r="I17" s="436"/>
      <c r="J17" s="436"/>
      <c r="K17" s="414">
        <f t="shared" si="0"/>
        <v>66353</v>
      </c>
      <c r="L17" s="412">
        <v>66800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74879</v>
      </c>
      <c r="I22" s="413"/>
      <c r="J22" s="507"/>
      <c r="K22" s="414">
        <f t="shared" si="0"/>
        <v>74879</v>
      </c>
      <c r="L22" s="439">
        <v>74400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1450050</v>
      </c>
      <c r="D33" s="415">
        <f t="shared" ref="D33:L33" si="1">SUM(D5:D32)</f>
        <v>323334</v>
      </c>
      <c r="E33" s="415">
        <f t="shared" si="1"/>
        <v>40706</v>
      </c>
      <c r="F33" s="415">
        <f t="shared" si="1"/>
        <v>54979</v>
      </c>
      <c r="G33" s="415">
        <f t="shared" si="1"/>
        <v>6691</v>
      </c>
      <c r="H33" s="415">
        <f t="shared" si="1"/>
        <v>81075</v>
      </c>
      <c r="I33" s="415">
        <f t="shared" si="1"/>
        <v>0</v>
      </c>
      <c r="J33" s="415">
        <f t="shared" si="1"/>
        <v>0</v>
      </c>
      <c r="K33" s="415">
        <f t="shared" si="1"/>
        <v>1956835</v>
      </c>
      <c r="L33" s="415">
        <f t="shared" si="1"/>
        <v>1957326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45886</v>
      </c>
      <c r="D37" s="412"/>
      <c r="E37" s="412">
        <v>182</v>
      </c>
      <c r="F37" s="412">
        <v>66</v>
      </c>
      <c r="G37" s="412"/>
      <c r="H37" s="412"/>
      <c r="I37" s="436"/>
      <c r="J37" s="436"/>
      <c r="K37" s="414">
        <f t="shared" si="2"/>
        <v>46134</v>
      </c>
      <c r="L37" s="412">
        <v>46200</v>
      </c>
    </row>
    <row r="38" spans="1:14" x14ac:dyDescent="0.2">
      <c r="A38" s="1817" t="s">
        <v>222</v>
      </c>
      <c r="B38" s="266">
        <v>2130</v>
      </c>
      <c r="C38" s="412"/>
      <c r="D38" s="412"/>
      <c r="E38" s="412"/>
      <c r="F38" s="412"/>
      <c r="G38" s="412"/>
      <c r="H38" s="412"/>
      <c r="I38" s="436"/>
      <c r="J38" s="436"/>
      <c r="K38" s="414">
        <f t="shared" si="2"/>
        <v>0</v>
      </c>
      <c r="L38" s="412">
        <v>797</v>
      </c>
    </row>
    <row r="39" spans="1:14" x14ac:dyDescent="0.2">
      <c r="A39" s="1817" t="s">
        <v>223</v>
      </c>
      <c r="B39" s="266">
        <v>2140</v>
      </c>
      <c r="C39" s="412">
        <v>49674</v>
      </c>
      <c r="D39" s="412">
        <v>13406</v>
      </c>
      <c r="E39" s="412">
        <v>710</v>
      </c>
      <c r="F39" s="412">
        <v>1237</v>
      </c>
      <c r="G39" s="412"/>
      <c r="H39" s="412"/>
      <c r="I39" s="436"/>
      <c r="J39" s="436"/>
      <c r="K39" s="414">
        <f t="shared" si="2"/>
        <v>65027</v>
      </c>
      <c r="L39" s="412">
        <v>65300</v>
      </c>
    </row>
    <row r="40" spans="1:14" x14ac:dyDescent="0.2">
      <c r="A40" s="1817" t="s">
        <v>224</v>
      </c>
      <c r="B40" s="266">
        <v>2150</v>
      </c>
      <c r="C40" s="412">
        <v>46575</v>
      </c>
      <c r="D40" s="412">
        <v>13026</v>
      </c>
      <c r="E40" s="412">
        <v>1117</v>
      </c>
      <c r="F40" s="412"/>
      <c r="G40" s="412"/>
      <c r="H40" s="412"/>
      <c r="I40" s="436"/>
      <c r="J40" s="436"/>
      <c r="K40" s="414">
        <f t="shared" si="2"/>
        <v>60718</v>
      </c>
      <c r="L40" s="412">
        <v>59700</v>
      </c>
    </row>
    <row r="41" spans="1:14" x14ac:dyDescent="0.2">
      <c r="A41" s="1817" t="s">
        <v>1992</v>
      </c>
      <c r="B41" s="266">
        <v>2190</v>
      </c>
      <c r="C41" s="412"/>
      <c r="D41" s="412"/>
      <c r="E41" s="412"/>
      <c r="F41" s="412"/>
      <c r="G41" s="412"/>
      <c r="H41" s="412"/>
      <c r="I41" s="436"/>
      <c r="J41" s="436"/>
      <c r="K41" s="414">
        <f t="shared" si="2"/>
        <v>0</v>
      </c>
      <c r="L41" s="412">
        <v>34700</v>
      </c>
    </row>
    <row r="42" spans="1:14" ht="12.75" customHeight="1" thickBot="1" x14ac:dyDescent="0.25">
      <c r="A42" s="887" t="s">
        <v>659</v>
      </c>
      <c r="B42" s="468" t="s">
        <v>832</v>
      </c>
      <c r="C42" s="415">
        <f>SUM(C36:C41)</f>
        <v>142135</v>
      </c>
      <c r="D42" s="415">
        <f t="shared" ref="D42:L42" si="3">SUM(D36:D41)</f>
        <v>26432</v>
      </c>
      <c r="E42" s="415">
        <f t="shared" si="3"/>
        <v>2009</v>
      </c>
      <c r="F42" s="415">
        <f t="shared" si="3"/>
        <v>1303</v>
      </c>
      <c r="G42" s="415">
        <f t="shared" si="3"/>
        <v>0</v>
      </c>
      <c r="H42" s="415">
        <f t="shared" si="3"/>
        <v>0</v>
      </c>
      <c r="I42" s="415">
        <f t="shared" si="3"/>
        <v>0</v>
      </c>
      <c r="J42" s="415">
        <f t="shared" si="3"/>
        <v>0</v>
      </c>
      <c r="K42" s="415">
        <f t="shared" si="3"/>
        <v>171879</v>
      </c>
      <c r="L42" s="415">
        <f t="shared" si="3"/>
        <v>206697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v>50</v>
      </c>
      <c r="E44" s="418">
        <v>4127</v>
      </c>
      <c r="F44" s="418"/>
      <c r="G44" s="418"/>
      <c r="H44" s="418"/>
      <c r="I44" s="436"/>
      <c r="J44" s="436"/>
      <c r="K44" s="420">
        <f>SUM(C44:J44)</f>
        <v>4177</v>
      </c>
      <c r="L44" s="418">
        <v>4200</v>
      </c>
    </row>
    <row r="45" spans="1:14" x14ac:dyDescent="0.2">
      <c r="A45" s="1817" t="s">
        <v>976</v>
      </c>
      <c r="B45" s="266">
        <v>2220</v>
      </c>
      <c r="C45" s="412">
        <v>2386</v>
      </c>
      <c r="D45" s="412"/>
      <c r="E45" s="412">
        <v>15588</v>
      </c>
      <c r="F45" s="412"/>
      <c r="G45" s="412"/>
      <c r="H45" s="412"/>
      <c r="I45" s="436"/>
      <c r="J45" s="436"/>
      <c r="K45" s="420">
        <f>SUM(C45:J45)</f>
        <v>17974</v>
      </c>
      <c r="L45" s="412">
        <v>17986</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2386</v>
      </c>
      <c r="D47" s="415">
        <f t="shared" ref="D47:K47" si="4">SUM(D44:D46)</f>
        <v>50</v>
      </c>
      <c r="E47" s="415">
        <f t="shared" si="4"/>
        <v>19715</v>
      </c>
      <c r="F47" s="415">
        <f t="shared" si="4"/>
        <v>0</v>
      </c>
      <c r="G47" s="415">
        <f t="shared" si="4"/>
        <v>0</v>
      </c>
      <c r="H47" s="415">
        <f t="shared" si="4"/>
        <v>0</v>
      </c>
      <c r="I47" s="415">
        <f t="shared" si="4"/>
        <v>0</v>
      </c>
      <c r="J47" s="415">
        <f t="shared" si="4"/>
        <v>0</v>
      </c>
      <c r="K47" s="415">
        <f t="shared" si="4"/>
        <v>22151</v>
      </c>
      <c r="L47" s="415">
        <f>SUM(L44:L46)</f>
        <v>22186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600</v>
      </c>
      <c r="D49" s="418"/>
      <c r="E49" s="418">
        <v>4888</v>
      </c>
      <c r="F49" s="418">
        <v>439</v>
      </c>
      <c r="G49" s="418"/>
      <c r="H49" s="418">
        <v>9133</v>
      </c>
      <c r="I49" s="436"/>
      <c r="J49" s="436"/>
      <c r="K49" s="420">
        <f>SUM(C49:J49)</f>
        <v>15060</v>
      </c>
      <c r="L49" s="418">
        <v>15200</v>
      </c>
    </row>
    <row r="50" spans="1:14" x14ac:dyDescent="0.2">
      <c r="A50" s="1817" t="s">
        <v>979</v>
      </c>
      <c r="B50" s="266">
        <v>2320</v>
      </c>
      <c r="C50" s="412">
        <v>38000</v>
      </c>
      <c r="D50" s="412">
        <v>13725</v>
      </c>
      <c r="E50" s="412">
        <v>483</v>
      </c>
      <c r="F50" s="412">
        <v>265</v>
      </c>
      <c r="G50" s="412"/>
      <c r="H50" s="412">
        <v>1558</v>
      </c>
      <c r="I50" s="436"/>
      <c r="J50" s="436"/>
      <c r="K50" s="420">
        <f>SUM(C50:J50)</f>
        <v>54031</v>
      </c>
      <c r="L50" s="412">
        <v>54200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v>3213</v>
      </c>
    </row>
    <row r="53" spans="1:14" ht="12.75" customHeight="1" thickBot="1" x14ac:dyDescent="0.25">
      <c r="A53" s="887" t="s">
        <v>833</v>
      </c>
      <c r="B53" s="468" t="s">
        <v>34</v>
      </c>
      <c r="C53" s="415">
        <f>SUM(C49:C52)</f>
        <v>38600</v>
      </c>
      <c r="D53" s="415">
        <f t="shared" ref="D53:L53" si="5">SUM(D49:D52)</f>
        <v>13725</v>
      </c>
      <c r="E53" s="415">
        <f t="shared" si="5"/>
        <v>5371</v>
      </c>
      <c r="F53" s="415">
        <f t="shared" si="5"/>
        <v>704</v>
      </c>
      <c r="G53" s="415">
        <f t="shared" si="5"/>
        <v>0</v>
      </c>
      <c r="H53" s="415">
        <f t="shared" si="5"/>
        <v>10691</v>
      </c>
      <c r="I53" s="415">
        <f t="shared" si="5"/>
        <v>0</v>
      </c>
      <c r="J53" s="415">
        <f t="shared" si="5"/>
        <v>0</v>
      </c>
      <c r="K53" s="415">
        <f t="shared" si="5"/>
        <v>69091</v>
      </c>
      <c r="L53" s="415">
        <f t="shared" si="5"/>
        <v>72613</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108564</v>
      </c>
      <c r="D55" s="418">
        <v>40511</v>
      </c>
      <c r="E55" s="418">
        <v>265</v>
      </c>
      <c r="F55" s="418"/>
      <c r="G55" s="418"/>
      <c r="H55" s="418">
        <v>505</v>
      </c>
      <c r="I55" s="436"/>
      <c r="J55" s="436"/>
      <c r="K55" s="420">
        <f>SUM(C55:J55)</f>
        <v>149845</v>
      </c>
      <c r="L55" s="418">
        <v>150000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108564</v>
      </c>
      <c r="D57" s="421">
        <f t="shared" ref="D57:K57" si="6">SUM(D55:D56)</f>
        <v>40511</v>
      </c>
      <c r="E57" s="421">
        <f t="shared" si="6"/>
        <v>265</v>
      </c>
      <c r="F57" s="421">
        <f t="shared" si="6"/>
        <v>0</v>
      </c>
      <c r="G57" s="421">
        <f t="shared" si="6"/>
        <v>0</v>
      </c>
      <c r="H57" s="421">
        <f t="shared" si="6"/>
        <v>505</v>
      </c>
      <c r="I57" s="421">
        <f t="shared" si="6"/>
        <v>0</v>
      </c>
      <c r="J57" s="421">
        <f t="shared" si="6"/>
        <v>0</v>
      </c>
      <c r="K57" s="421">
        <f t="shared" si="6"/>
        <v>149845</v>
      </c>
      <c r="L57" s="415">
        <f>SUM(L55:L56)</f>
        <v>150000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29589</v>
      </c>
      <c r="D60" s="412">
        <v>16</v>
      </c>
      <c r="E60" s="412">
        <v>1901</v>
      </c>
      <c r="F60" s="412">
        <v>1028</v>
      </c>
      <c r="G60" s="412">
        <v>695</v>
      </c>
      <c r="H60" s="412"/>
      <c r="I60" s="436"/>
      <c r="J60" s="436"/>
      <c r="K60" s="420">
        <f t="shared" si="7"/>
        <v>33229</v>
      </c>
      <c r="L60" s="412">
        <v>33400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41757</v>
      </c>
      <c r="D63" s="412">
        <v>13591</v>
      </c>
      <c r="E63" s="412">
        <v>6505</v>
      </c>
      <c r="F63" s="412">
        <v>98214</v>
      </c>
      <c r="G63" s="412">
        <v>1679</v>
      </c>
      <c r="H63" s="412"/>
      <c r="I63" s="436"/>
      <c r="J63" s="436"/>
      <c r="K63" s="420">
        <f t="shared" si="7"/>
        <v>161746</v>
      </c>
      <c r="L63" s="412">
        <v>161300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71346</v>
      </c>
      <c r="D65" s="415">
        <f t="shared" ref="D65:L65" si="8">SUM(D59:D64)</f>
        <v>13607</v>
      </c>
      <c r="E65" s="415">
        <f t="shared" si="8"/>
        <v>8406</v>
      </c>
      <c r="F65" s="415">
        <f t="shared" si="8"/>
        <v>99242</v>
      </c>
      <c r="G65" s="415">
        <f t="shared" si="8"/>
        <v>2374</v>
      </c>
      <c r="H65" s="415">
        <f t="shared" si="8"/>
        <v>0</v>
      </c>
      <c r="I65" s="415">
        <f t="shared" si="8"/>
        <v>0</v>
      </c>
      <c r="J65" s="415">
        <f t="shared" si="8"/>
        <v>0</v>
      </c>
      <c r="K65" s="415">
        <f t="shared" si="8"/>
        <v>194975</v>
      </c>
      <c r="L65" s="415">
        <f t="shared" si="8"/>
        <v>194700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v>231</v>
      </c>
      <c r="F70" s="412"/>
      <c r="G70" s="412"/>
      <c r="H70" s="412"/>
      <c r="I70" s="436"/>
      <c r="J70" s="436"/>
      <c r="K70" s="420">
        <f>SUM(C70:J70)</f>
        <v>231</v>
      </c>
      <c r="L70" s="412">
        <v>240</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231</v>
      </c>
      <c r="F72" s="415">
        <f t="shared" si="9"/>
        <v>0</v>
      </c>
      <c r="G72" s="415">
        <f t="shared" si="9"/>
        <v>0</v>
      </c>
      <c r="H72" s="415">
        <f t="shared" si="9"/>
        <v>0</v>
      </c>
      <c r="I72" s="415">
        <f t="shared" si="9"/>
        <v>0</v>
      </c>
      <c r="J72" s="415">
        <f t="shared" si="9"/>
        <v>0</v>
      </c>
      <c r="K72" s="415">
        <f t="shared" si="9"/>
        <v>231</v>
      </c>
      <c r="L72" s="415">
        <f>SUM(L67:L71)</f>
        <v>240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363031</v>
      </c>
      <c r="D74" s="425">
        <f t="shared" ref="D74:K74" si="10">SUM(D42,D47,D53,D57,D65,D72,D73)</f>
        <v>94325</v>
      </c>
      <c r="E74" s="425">
        <f t="shared" si="10"/>
        <v>35997</v>
      </c>
      <c r="F74" s="425">
        <f t="shared" si="10"/>
        <v>101249</v>
      </c>
      <c r="G74" s="425">
        <f t="shared" si="10"/>
        <v>2374</v>
      </c>
      <c r="H74" s="425">
        <f t="shared" si="10"/>
        <v>11196</v>
      </c>
      <c r="I74" s="425">
        <f t="shared" si="10"/>
        <v>0</v>
      </c>
      <c r="J74" s="425">
        <f t="shared" si="10"/>
        <v>0</v>
      </c>
      <c r="K74" s="425">
        <f t="shared" si="10"/>
        <v>608172</v>
      </c>
      <c r="L74" s="425">
        <f>SUM(L42,L47,L53,L57,L65,L72,L73)</f>
        <v>646436</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78384</v>
      </c>
      <c r="F79" s="413"/>
      <c r="G79" s="413"/>
      <c r="H79" s="412">
        <v>5889</v>
      </c>
      <c r="I79" s="507"/>
      <c r="J79" s="507"/>
      <c r="K79" s="414">
        <f t="shared" si="11"/>
        <v>84273</v>
      </c>
      <c r="L79" s="412">
        <v>84300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2500</v>
      </c>
      <c r="I81" s="507"/>
      <c r="J81" s="507"/>
      <c r="K81" s="414">
        <f t="shared" si="11"/>
        <v>2500</v>
      </c>
      <c r="L81" s="412">
        <v>2500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2050</v>
      </c>
      <c r="F83" s="413"/>
      <c r="G83" s="413"/>
      <c r="H83" s="412"/>
      <c r="I83" s="507"/>
      <c r="J83" s="507"/>
      <c r="K83" s="414">
        <f t="shared" si="11"/>
        <v>2050</v>
      </c>
      <c r="L83" s="412">
        <v>2100</v>
      </c>
    </row>
    <row r="84" spans="1:12" ht="13.5" thickBot="1" x14ac:dyDescent="0.25">
      <c r="A84" s="887" t="s">
        <v>1924</v>
      </c>
      <c r="B84" s="533">
        <v>4100</v>
      </c>
      <c r="C84" s="413"/>
      <c r="D84" s="413"/>
      <c r="E84" s="415">
        <f>SUM(E78:E83)</f>
        <v>80434</v>
      </c>
      <c r="F84" s="413"/>
      <c r="G84" s="413"/>
      <c r="H84" s="415">
        <f>SUM(H78:H83)</f>
        <v>8389</v>
      </c>
      <c r="I84" s="507"/>
      <c r="J84" s="507"/>
      <c r="K84" s="415">
        <f>SUM(K78:K83)</f>
        <v>88823</v>
      </c>
      <c r="L84" s="415">
        <f>SUM(L78:L83)</f>
        <v>88900</v>
      </c>
    </row>
    <row r="85" spans="1:12" ht="12.75" customHeight="1" thickTop="1" thickBot="1" x14ac:dyDescent="0.25">
      <c r="A85" s="883" t="s">
        <v>292</v>
      </c>
      <c r="B85" s="517">
        <v>4210</v>
      </c>
      <c r="C85" s="413"/>
      <c r="D85" s="413"/>
      <c r="E85" s="438"/>
      <c r="F85" s="413"/>
      <c r="G85" s="413"/>
      <c r="H85" s="703">
        <v>219161</v>
      </c>
      <c r="I85" s="507"/>
      <c r="J85" s="507"/>
      <c r="K85" s="520">
        <f>H85</f>
        <v>219161</v>
      </c>
      <c r="L85" s="442">
        <v>219200</v>
      </c>
    </row>
    <row r="86" spans="1:12" ht="12.75" customHeight="1" thickTop="1" thickBot="1" x14ac:dyDescent="0.25">
      <c r="A86" s="1812" t="s">
        <v>814</v>
      </c>
      <c r="B86" s="871">
        <v>4220</v>
      </c>
      <c r="C86" s="413"/>
      <c r="D86" s="413"/>
      <c r="E86" s="437"/>
      <c r="F86" s="413"/>
      <c r="G86" s="413"/>
      <c r="H86" s="436">
        <v>82263</v>
      </c>
      <c r="I86" s="507"/>
      <c r="J86" s="507"/>
      <c r="K86" s="520">
        <f t="shared" ref="K86:K98" si="12">H86</f>
        <v>82263</v>
      </c>
      <c r="L86" s="442">
        <v>82300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301424</v>
      </c>
      <c r="I92" s="507"/>
      <c r="J92" s="507"/>
      <c r="K92" s="520">
        <f t="shared" si="12"/>
        <v>301424</v>
      </c>
      <c r="L92" s="1062">
        <f>SUM(L85:L91)</f>
        <v>301500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80434</v>
      </c>
      <c r="F102" s="413"/>
      <c r="G102" s="413"/>
      <c r="H102" s="425">
        <f>SUM(H84,H92,H100,H101)</f>
        <v>309813</v>
      </c>
      <c r="I102" s="507"/>
      <c r="J102" s="507"/>
      <c r="K102" s="425">
        <f>SUM(K84,K92,K100,K101)</f>
        <v>390247</v>
      </c>
      <c r="L102" s="425">
        <f>SUM(L84,L92,L100,L101)</f>
        <v>390400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v>70</v>
      </c>
      <c r="I109" s="433"/>
      <c r="J109" s="433"/>
      <c r="K109" s="414">
        <f>H109</f>
        <v>70</v>
      </c>
      <c r="L109" s="412">
        <v>100</v>
      </c>
      <c r="M109" s="903"/>
      <c r="N109" s="903"/>
    </row>
    <row r="110" spans="1:14" s="296" customFormat="1" ht="12.75" customHeight="1" thickBot="1" x14ac:dyDescent="0.25">
      <c r="A110" s="887" t="s">
        <v>1311</v>
      </c>
      <c r="B110" s="465" t="s">
        <v>834</v>
      </c>
      <c r="C110" s="413"/>
      <c r="D110" s="413"/>
      <c r="E110" s="413"/>
      <c r="F110" s="413"/>
      <c r="G110" s="413"/>
      <c r="H110" s="415">
        <f>SUM(H105:H109)</f>
        <v>70</v>
      </c>
      <c r="I110" s="433"/>
      <c r="J110" s="433"/>
      <c r="K110" s="415">
        <f>SUM(K105:K109)</f>
        <v>70</v>
      </c>
      <c r="L110" s="415">
        <f>SUM(L105:L109)</f>
        <v>100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70</v>
      </c>
      <c r="I112" s="433"/>
      <c r="J112" s="433"/>
      <c r="K112" s="1062">
        <f>SUM(K110:K111)</f>
        <v>70</v>
      </c>
      <c r="L112" s="425">
        <f>SUM(L110,L111)</f>
        <v>100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1813081</v>
      </c>
      <c r="D114" s="415">
        <f t="shared" ref="D114:K114" si="13">SUM(D33,D74,D75,D102,D112,D113)</f>
        <v>417659</v>
      </c>
      <c r="E114" s="415">
        <f t="shared" si="13"/>
        <v>157137</v>
      </c>
      <c r="F114" s="415">
        <f t="shared" si="13"/>
        <v>156228</v>
      </c>
      <c r="G114" s="415">
        <f t="shared" si="13"/>
        <v>9065</v>
      </c>
      <c r="H114" s="415">
        <f>SUM(H33,H74,H75,H102,H112,H113)</f>
        <v>402154</v>
      </c>
      <c r="I114" s="415">
        <f t="shared" si="13"/>
        <v>0</v>
      </c>
      <c r="J114" s="415">
        <f t="shared" si="13"/>
        <v>0</v>
      </c>
      <c r="K114" s="415">
        <f t="shared" si="13"/>
        <v>2955324</v>
      </c>
      <c r="L114" s="415">
        <f>SUM(L33,L74,L75,L102,L112,L113)</f>
        <v>2994262</v>
      </c>
    </row>
    <row r="115" spans="1:14" ht="23.25" thickTop="1" x14ac:dyDescent="0.2">
      <c r="A115" s="1829" t="s">
        <v>1177</v>
      </c>
      <c r="B115" s="892"/>
      <c r="C115" s="416"/>
      <c r="D115" s="416"/>
      <c r="E115" s="416"/>
      <c r="F115" s="416"/>
      <c r="G115" s="416"/>
      <c r="H115" s="416"/>
      <c r="I115" s="416"/>
      <c r="J115" s="416"/>
      <c r="K115" s="440">
        <f>'Revenues 9-14'!C275-'Expenditures 15-22'!K114</f>
        <v>126638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65112</v>
      </c>
      <c r="D124" s="412">
        <v>13900</v>
      </c>
      <c r="E124" s="412">
        <v>39774</v>
      </c>
      <c r="F124" s="412">
        <v>142566</v>
      </c>
      <c r="G124" s="412">
        <v>8516</v>
      </c>
      <c r="H124" s="412"/>
      <c r="I124" s="436"/>
      <c r="J124" s="436"/>
      <c r="K124" s="415">
        <f>SUM(C124:J124)</f>
        <v>269868</v>
      </c>
      <c r="L124" s="412">
        <v>310300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65112</v>
      </c>
      <c r="D127" s="415">
        <f t="shared" ref="D127:L127" si="14">SUM(D122:D126)</f>
        <v>13900</v>
      </c>
      <c r="E127" s="415">
        <f t="shared" si="14"/>
        <v>39774</v>
      </c>
      <c r="F127" s="415">
        <f t="shared" si="14"/>
        <v>142566</v>
      </c>
      <c r="G127" s="415">
        <f t="shared" si="14"/>
        <v>8516</v>
      </c>
      <c r="H127" s="415">
        <f t="shared" si="14"/>
        <v>0</v>
      </c>
      <c r="I127" s="415">
        <f t="shared" si="14"/>
        <v>0</v>
      </c>
      <c r="J127" s="415">
        <f t="shared" si="14"/>
        <v>0</v>
      </c>
      <c r="K127" s="415">
        <f t="shared" si="14"/>
        <v>269868</v>
      </c>
      <c r="L127" s="415">
        <f t="shared" si="14"/>
        <v>310300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65112</v>
      </c>
      <c r="D129" s="425">
        <f t="shared" ref="D129:L129" si="15">SUM(D120,D127,D128)</f>
        <v>13900</v>
      </c>
      <c r="E129" s="425">
        <f t="shared" si="15"/>
        <v>39774</v>
      </c>
      <c r="F129" s="425">
        <f t="shared" si="15"/>
        <v>142566</v>
      </c>
      <c r="G129" s="425">
        <f t="shared" si="15"/>
        <v>8516</v>
      </c>
      <c r="H129" s="425">
        <f t="shared" si="15"/>
        <v>0</v>
      </c>
      <c r="I129" s="425">
        <f t="shared" si="15"/>
        <v>0</v>
      </c>
      <c r="J129" s="425">
        <f t="shared" si="15"/>
        <v>0</v>
      </c>
      <c r="K129" s="425">
        <f t="shared" si="15"/>
        <v>269868</v>
      </c>
      <c r="L129" s="425">
        <f t="shared" si="15"/>
        <v>310300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65112</v>
      </c>
      <c r="D150" s="415">
        <f t="shared" ref="D150:K150" si="16">SUM(D129,D130,D138,D148,D149)</f>
        <v>13900</v>
      </c>
      <c r="E150" s="415">
        <f t="shared" si="16"/>
        <v>39774</v>
      </c>
      <c r="F150" s="415">
        <f t="shared" si="16"/>
        <v>142566</v>
      </c>
      <c r="G150" s="415">
        <f t="shared" si="16"/>
        <v>8516</v>
      </c>
      <c r="H150" s="415">
        <f t="shared" si="16"/>
        <v>0</v>
      </c>
      <c r="I150" s="415">
        <f t="shared" si="16"/>
        <v>0</v>
      </c>
      <c r="J150" s="415">
        <f t="shared" si="16"/>
        <v>0</v>
      </c>
      <c r="K150" s="415">
        <f t="shared" si="16"/>
        <v>269868</v>
      </c>
      <c r="L150" s="415">
        <f>SUM(L129,L130,L138,L148,L149)</f>
        <v>310300</v>
      </c>
    </row>
    <row r="151" spans="1:14" ht="12.75" customHeight="1" thickTop="1" x14ac:dyDescent="0.2">
      <c r="A151" s="2228" t="s">
        <v>1403</v>
      </c>
      <c r="B151" s="2229"/>
      <c r="C151" s="416"/>
      <c r="D151" s="416"/>
      <c r="E151" s="416"/>
      <c r="F151" s="416"/>
      <c r="G151" s="416"/>
      <c r="H151" s="416"/>
      <c r="I151" s="416"/>
      <c r="J151" s="413"/>
      <c r="K151" s="440">
        <f>'Revenues 9-14'!D275-'Expenditures 15-22'!K150</f>
        <v>-21822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104312</v>
      </c>
      <c r="I163" s="413"/>
      <c r="J163" s="413"/>
      <c r="K163" s="414">
        <f>SUM(C163:H163)</f>
        <v>104312</v>
      </c>
      <c r="L163" s="1867">
        <v>54400</v>
      </c>
    </row>
    <row r="164" spans="1:14" ht="33.75" customHeight="1" x14ac:dyDescent="0.2">
      <c r="A164" s="1837" t="s">
        <v>293</v>
      </c>
      <c r="B164" s="536" t="s">
        <v>32</v>
      </c>
      <c r="C164" s="413"/>
      <c r="D164" s="413"/>
      <c r="E164" s="413"/>
      <c r="F164" s="413"/>
      <c r="G164" s="413"/>
      <c r="H164" s="1870">
        <v>165000</v>
      </c>
      <c r="I164" s="413"/>
      <c r="J164" s="413"/>
      <c r="K164" s="414">
        <f>SUM(C164:J164)</f>
        <v>165000</v>
      </c>
      <c r="L164" s="1870">
        <v>166500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row>
    <row r="166" spans="1:14" ht="12.75" customHeight="1" thickTop="1" thickBot="1" x14ac:dyDescent="0.25">
      <c r="A166" s="887" t="s">
        <v>743</v>
      </c>
      <c r="B166" s="468" t="s">
        <v>582</v>
      </c>
      <c r="C166" s="413"/>
      <c r="D166" s="413"/>
      <c r="E166" s="428">
        <f>SUM(E162,E163,E164,E165)</f>
        <v>0</v>
      </c>
      <c r="F166" s="413"/>
      <c r="G166" s="413"/>
      <c r="H166" s="425">
        <f>SUM(H162,H163,H164,H165)</f>
        <v>270812</v>
      </c>
      <c r="I166" s="437"/>
      <c r="J166" s="413"/>
      <c r="K166" s="425">
        <f>SUM(K162,K163,K164,K165)</f>
        <v>270812</v>
      </c>
      <c r="L166" s="425">
        <f>SUM(L162,L163,L164,L165)</f>
        <v>220900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270812</v>
      </c>
      <c r="I168" s="437"/>
      <c r="J168" s="413"/>
      <c r="K168" s="425">
        <f>SUM(K154,K166,K167)</f>
        <v>270812</v>
      </c>
      <c r="L168" s="425">
        <f>SUM(L154,L166,L167)</f>
        <v>220900</v>
      </c>
    </row>
    <row r="169" spans="1:14" ht="23.25" thickTop="1" x14ac:dyDescent="0.2">
      <c r="A169" s="1829" t="s">
        <v>1177</v>
      </c>
      <c r="B169" s="467"/>
      <c r="C169" s="413"/>
      <c r="D169" s="413"/>
      <c r="E169" s="413"/>
      <c r="F169" s="413"/>
      <c r="G169" s="413"/>
      <c r="H169" s="416"/>
      <c r="I169" s="413"/>
      <c r="J169" s="413"/>
      <c r="K169" s="440">
        <f>'Revenues 9-14'!E275-'Expenditures 15-22'!K168</f>
        <v>3873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153665</v>
      </c>
      <c r="D176" s="412">
        <v>16877</v>
      </c>
      <c r="E176" s="412">
        <v>95170</v>
      </c>
      <c r="F176" s="412">
        <v>52402</v>
      </c>
      <c r="G176" s="412">
        <v>19500</v>
      </c>
      <c r="H176" s="412"/>
      <c r="I176" s="436"/>
      <c r="J176" s="436"/>
      <c r="K176" s="414">
        <f>SUM(C176:J176)</f>
        <v>337614</v>
      </c>
      <c r="L176" s="412">
        <v>339400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153665</v>
      </c>
      <c r="D178" s="425">
        <f t="shared" ref="D178:J178" si="17">SUM(D174,D176,D177)</f>
        <v>16877</v>
      </c>
      <c r="E178" s="425">
        <f t="shared" si="17"/>
        <v>95170</v>
      </c>
      <c r="F178" s="425">
        <f t="shared" si="17"/>
        <v>52402</v>
      </c>
      <c r="G178" s="425">
        <f t="shared" si="17"/>
        <v>19500</v>
      </c>
      <c r="H178" s="425">
        <f t="shared" si="17"/>
        <v>0</v>
      </c>
      <c r="I178" s="425">
        <f t="shared" si="17"/>
        <v>0</v>
      </c>
      <c r="J178" s="425">
        <f t="shared" si="17"/>
        <v>0</v>
      </c>
      <c r="K178" s="425">
        <f>SUM(K174,K176,K177)</f>
        <v>337614</v>
      </c>
      <c r="L178" s="425">
        <f>SUM(L174, L176:L177)</f>
        <v>339400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v>13763</v>
      </c>
      <c r="F183" s="413"/>
      <c r="G183" s="413"/>
      <c r="H183" s="412"/>
      <c r="I183" s="507"/>
      <c r="J183" s="413"/>
      <c r="K183" s="414">
        <f t="shared" si="18"/>
        <v>13763</v>
      </c>
      <c r="L183" s="412">
        <v>13800</v>
      </c>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13763</v>
      </c>
      <c r="F188" s="413"/>
      <c r="G188" s="413"/>
      <c r="H188" s="415">
        <f>SUM(H182:H187)</f>
        <v>0</v>
      </c>
      <c r="I188" s="507"/>
      <c r="J188" s="413"/>
      <c r="K188" s="415">
        <f>SUM(K182:K187)</f>
        <v>13763</v>
      </c>
      <c r="L188" s="415">
        <f>SUM(L182:L187)</f>
        <v>13800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13763</v>
      </c>
      <c r="F190" s="413"/>
      <c r="G190" s="413"/>
      <c r="H190" s="425">
        <f>SUM(H188,H189)</f>
        <v>0</v>
      </c>
      <c r="I190" s="507"/>
      <c r="J190" s="413"/>
      <c r="K190" s="425">
        <f>SUM(K188,K189)</f>
        <v>13763</v>
      </c>
      <c r="L190" s="425">
        <f>SUM(L188,L189)</f>
        <v>13800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153665</v>
      </c>
      <c r="D204" s="415">
        <f>SUM(D178,D179)</f>
        <v>16877</v>
      </c>
      <c r="E204" s="415">
        <f>SUM(E178,E179,E190)</f>
        <v>108933</v>
      </c>
      <c r="F204" s="415">
        <f>SUM(F178,F179)</f>
        <v>52402</v>
      </c>
      <c r="G204" s="415">
        <f>SUM(G178,G179)</f>
        <v>19500</v>
      </c>
      <c r="H204" s="415">
        <f>SUM(H178,H179,H190,H202,H203)</f>
        <v>0</v>
      </c>
      <c r="I204" s="415">
        <f>SUM(I178,I179)</f>
        <v>0</v>
      </c>
      <c r="J204" s="415">
        <f>SUM(J178,J179)</f>
        <v>0</v>
      </c>
      <c r="K204" s="414">
        <f>SUM(K178,K179,K190,K202,K203)</f>
        <v>351377</v>
      </c>
      <c r="L204" s="415">
        <f>SUM(L178,L179,L190,L202,L203)</f>
        <v>353200</v>
      </c>
    </row>
    <row r="205" spans="1:14" ht="23.25" thickTop="1" x14ac:dyDescent="0.2">
      <c r="A205" s="1829" t="s">
        <v>1177</v>
      </c>
      <c r="B205" s="467"/>
      <c r="C205" s="416"/>
      <c r="D205" s="416"/>
      <c r="E205" s="416"/>
      <c r="F205" s="416"/>
      <c r="G205" s="416"/>
      <c r="H205" s="416"/>
      <c r="I205" s="413"/>
      <c r="J205" s="413"/>
      <c r="K205" s="440">
        <f>'Revenues 9-14'!F275-'Expenditures 15-22'!K204</f>
        <v>98067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14466</v>
      </c>
      <c r="E209" s="413"/>
      <c r="F209" s="413"/>
      <c r="G209" s="413"/>
      <c r="H209" s="413"/>
      <c r="I209" s="413"/>
      <c r="J209" s="413"/>
      <c r="K209" s="414">
        <f>D209</f>
        <v>14466</v>
      </c>
      <c r="L209" s="412">
        <v>15400</v>
      </c>
    </row>
    <row r="210" spans="1:12" x14ac:dyDescent="0.2">
      <c r="A210" s="1817" t="s">
        <v>171</v>
      </c>
      <c r="B210" s="266" t="s">
        <v>1143</v>
      </c>
      <c r="C210" s="413"/>
      <c r="D210" s="436">
        <v>7664</v>
      </c>
      <c r="E210" s="413"/>
      <c r="F210" s="413"/>
      <c r="G210" s="413"/>
      <c r="H210" s="413"/>
      <c r="I210" s="413"/>
      <c r="J210" s="413"/>
      <c r="K210" s="414">
        <f t="shared" ref="K210:K222" si="19">D210</f>
        <v>7664</v>
      </c>
      <c r="L210" s="412">
        <v>8400</v>
      </c>
    </row>
    <row r="211" spans="1:12" x14ac:dyDescent="0.2">
      <c r="A211" s="1817" t="s">
        <v>172</v>
      </c>
      <c r="B211" s="266">
        <v>1200</v>
      </c>
      <c r="C211" s="413"/>
      <c r="D211" s="412">
        <v>5532</v>
      </c>
      <c r="E211" s="413"/>
      <c r="F211" s="413"/>
      <c r="G211" s="413"/>
      <c r="H211" s="413"/>
      <c r="I211" s="413"/>
      <c r="J211" s="413"/>
      <c r="K211" s="414">
        <f t="shared" si="19"/>
        <v>5532</v>
      </c>
      <c r="L211" s="412">
        <v>5800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577</v>
      </c>
      <c r="E213" s="413"/>
      <c r="F213" s="413"/>
      <c r="G213" s="413"/>
      <c r="H213" s="413"/>
      <c r="I213" s="413"/>
      <c r="J213" s="413"/>
      <c r="K213" s="414">
        <f t="shared" si="19"/>
        <v>577</v>
      </c>
      <c r="L213" s="412">
        <v>600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417</v>
      </c>
      <c r="E216" s="413"/>
      <c r="F216" s="413"/>
      <c r="G216" s="413"/>
      <c r="H216" s="413"/>
      <c r="I216" s="413"/>
      <c r="J216" s="413"/>
      <c r="K216" s="414">
        <f t="shared" si="19"/>
        <v>417</v>
      </c>
      <c r="L216" s="412">
        <v>500</v>
      </c>
    </row>
    <row r="217" spans="1:12" x14ac:dyDescent="0.2">
      <c r="A217" s="1817" t="s">
        <v>1139</v>
      </c>
      <c r="B217" s="266">
        <v>1500</v>
      </c>
      <c r="C217" s="413"/>
      <c r="D217" s="412">
        <v>2001</v>
      </c>
      <c r="E217" s="413"/>
      <c r="F217" s="413"/>
      <c r="G217" s="413"/>
      <c r="H217" s="413"/>
      <c r="I217" s="413"/>
      <c r="J217" s="413"/>
      <c r="K217" s="414">
        <f t="shared" si="19"/>
        <v>2001</v>
      </c>
      <c r="L217" s="412">
        <v>2100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737</v>
      </c>
      <c r="E220" s="413"/>
      <c r="F220" s="413"/>
      <c r="G220" s="413"/>
      <c r="H220" s="413"/>
      <c r="I220" s="413"/>
      <c r="J220" s="413"/>
      <c r="K220" s="414">
        <f t="shared" si="19"/>
        <v>737</v>
      </c>
      <c r="L220" s="412">
        <v>800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31394</v>
      </c>
      <c r="E223" s="413"/>
      <c r="F223" s="413"/>
      <c r="G223" s="413"/>
      <c r="H223" s="413"/>
      <c r="I223" s="413"/>
      <c r="J223" s="413"/>
      <c r="K223" s="415">
        <f>SUM(K209:K222)</f>
        <v>31394</v>
      </c>
      <c r="L223" s="415">
        <f>SUM(L209:L222)</f>
        <v>33600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665</v>
      </c>
      <c r="E227" s="413"/>
      <c r="F227" s="413"/>
      <c r="G227" s="413"/>
      <c r="H227" s="413"/>
      <c r="I227" s="413"/>
      <c r="J227" s="413"/>
      <c r="K227" s="414">
        <f t="shared" si="20"/>
        <v>665</v>
      </c>
      <c r="L227" s="412">
        <v>700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v>698</v>
      </c>
      <c r="E229" s="413"/>
      <c r="F229" s="413"/>
      <c r="G229" s="413"/>
      <c r="H229" s="413"/>
      <c r="I229" s="413"/>
      <c r="J229" s="413"/>
      <c r="K229" s="414">
        <f t="shared" si="20"/>
        <v>698</v>
      </c>
      <c r="L229" s="412">
        <v>700</v>
      </c>
    </row>
    <row r="230" spans="1:12" x14ac:dyDescent="0.2">
      <c r="A230" s="1817" t="s">
        <v>224</v>
      </c>
      <c r="B230" s="266">
        <v>2150</v>
      </c>
      <c r="C230" s="413"/>
      <c r="D230" s="412">
        <v>640</v>
      </c>
      <c r="E230" s="413"/>
      <c r="F230" s="413"/>
      <c r="G230" s="413"/>
      <c r="H230" s="413"/>
      <c r="I230" s="413"/>
      <c r="J230" s="413"/>
      <c r="K230" s="414">
        <f t="shared" si="20"/>
        <v>640</v>
      </c>
      <c r="L230" s="412">
        <v>700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2003</v>
      </c>
      <c r="E232" s="413"/>
      <c r="F232" s="413"/>
      <c r="G232" s="413"/>
      <c r="H232" s="413"/>
      <c r="I232" s="413"/>
      <c r="J232" s="413"/>
      <c r="K232" s="415">
        <f>SUM(K226:K231)</f>
        <v>2003</v>
      </c>
      <c r="L232" s="415">
        <f>SUM(L226:L231)</f>
        <v>2100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35</v>
      </c>
      <c r="E235" s="413"/>
      <c r="F235" s="413"/>
      <c r="G235" s="413"/>
      <c r="H235" s="413"/>
      <c r="I235" s="413"/>
      <c r="J235" s="413"/>
      <c r="K235" s="420">
        <f>D235</f>
        <v>35</v>
      </c>
      <c r="L235" s="412">
        <v>35</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35</v>
      </c>
      <c r="E237" s="413"/>
      <c r="F237" s="413"/>
      <c r="G237" s="413"/>
      <c r="H237" s="413"/>
      <c r="I237" s="413"/>
      <c r="J237" s="413"/>
      <c r="K237" s="415">
        <f>SUM(K234:K236)</f>
        <v>35</v>
      </c>
      <c r="L237" s="415">
        <f>SUM(L234:L236)</f>
        <v>35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118</v>
      </c>
      <c r="E239" s="413"/>
      <c r="F239" s="413"/>
      <c r="G239" s="413"/>
      <c r="H239" s="413"/>
      <c r="I239" s="413"/>
      <c r="J239" s="413"/>
      <c r="K239" s="420">
        <f>D239</f>
        <v>118</v>
      </c>
      <c r="L239" s="418">
        <v>200</v>
      </c>
    </row>
    <row r="240" spans="1:12" x14ac:dyDescent="0.2">
      <c r="A240" s="1817" t="s">
        <v>979</v>
      </c>
      <c r="B240" s="266">
        <v>2320</v>
      </c>
      <c r="C240" s="413"/>
      <c r="D240" s="412">
        <v>551</v>
      </c>
      <c r="E240" s="413"/>
      <c r="F240" s="413"/>
      <c r="G240" s="413"/>
      <c r="H240" s="413"/>
      <c r="I240" s="413"/>
      <c r="J240" s="413"/>
      <c r="K240" s="420">
        <f t="shared" ref="K240:K250" si="21">D240</f>
        <v>551</v>
      </c>
      <c r="L240" s="412">
        <v>600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1985</v>
      </c>
      <c r="E248" s="413"/>
      <c r="F248" s="413"/>
      <c r="G248" s="413"/>
      <c r="H248" s="413"/>
      <c r="I248" s="413"/>
      <c r="J248" s="413"/>
      <c r="K248" s="420">
        <f t="shared" si="21"/>
        <v>1985</v>
      </c>
      <c r="L248" s="412">
        <v>1900</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2654</v>
      </c>
      <c r="E251" s="413"/>
      <c r="F251" s="413"/>
      <c r="G251" s="413"/>
      <c r="H251" s="413"/>
      <c r="I251" s="413"/>
      <c r="J251" s="413"/>
      <c r="K251" s="415">
        <f>SUM(K239:K250)</f>
        <v>2654</v>
      </c>
      <c r="L251" s="415">
        <f>SUM(L239:L250)</f>
        <v>2700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9494</v>
      </c>
      <c r="E253" s="413"/>
      <c r="F253" s="413"/>
      <c r="G253" s="413"/>
      <c r="H253" s="413"/>
      <c r="I253" s="413"/>
      <c r="J253" s="413"/>
      <c r="K253" s="420">
        <f>D253</f>
        <v>9494</v>
      </c>
      <c r="L253" s="418">
        <v>9500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9494</v>
      </c>
      <c r="E255" s="413"/>
      <c r="F255" s="413"/>
      <c r="G255" s="413"/>
      <c r="H255" s="413"/>
      <c r="I255" s="413"/>
      <c r="J255" s="413"/>
      <c r="K255" s="415">
        <f>SUM(K253:K254)</f>
        <v>9494</v>
      </c>
      <c r="L255" s="415">
        <f>SUM(L253:L254)</f>
        <v>9500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5809</v>
      </c>
      <c r="E258" s="413"/>
      <c r="F258" s="413"/>
      <c r="G258" s="413"/>
      <c r="H258" s="413"/>
      <c r="I258" s="413"/>
      <c r="J258" s="413"/>
      <c r="K258" s="420">
        <f t="shared" ref="K258:K263" si="22">D258</f>
        <v>5809</v>
      </c>
      <c r="L258" s="412">
        <v>5800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11340</v>
      </c>
      <c r="E260" s="413"/>
      <c r="F260" s="413"/>
      <c r="G260" s="413"/>
      <c r="H260" s="413"/>
      <c r="I260" s="413"/>
      <c r="J260" s="413"/>
      <c r="K260" s="420">
        <f t="shared" si="22"/>
        <v>11340</v>
      </c>
      <c r="L260" s="412">
        <v>11400</v>
      </c>
    </row>
    <row r="261" spans="1:12" x14ac:dyDescent="0.2">
      <c r="A261" s="1817" t="s">
        <v>1129</v>
      </c>
      <c r="B261" s="266">
        <v>2550</v>
      </c>
      <c r="C261" s="413"/>
      <c r="D261" s="412">
        <v>18538</v>
      </c>
      <c r="E261" s="413"/>
      <c r="F261" s="413"/>
      <c r="G261" s="413"/>
      <c r="H261" s="413"/>
      <c r="I261" s="413"/>
      <c r="J261" s="413"/>
      <c r="K261" s="420">
        <f t="shared" si="22"/>
        <v>18538</v>
      </c>
      <c r="L261" s="412">
        <v>20300</v>
      </c>
    </row>
    <row r="262" spans="1:12" x14ac:dyDescent="0.2">
      <c r="A262" s="1817" t="s">
        <v>107</v>
      </c>
      <c r="B262" s="266">
        <v>2560</v>
      </c>
      <c r="C262" s="413"/>
      <c r="D262" s="412">
        <v>5486</v>
      </c>
      <c r="E262" s="413"/>
      <c r="F262" s="413"/>
      <c r="G262" s="413"/>
      <c r="H262" s="413"/>
      <c r="I262" s="413"/>
      <c r="J262" s="413"/>
      <c r="K262" s="420">
        <f t="shared" si="22"/>
        <v>5486</v>
      </c>
      <c r="L262" s="412">
        <v>5900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41173</v>
      </c>
      <c r="E264" s="413"/>
      <c r="F264" s="413"/>
      <c r="G264" s="413"/>
      <c r="H264" s="413"/>
      <c r="I264" s="413"/>
      <c r="J264" s="413"/>
      <c r="K264" s="415">
        <f>SUM(K257:K263)</f>
        <v>41173</v>
      </c>
      <c r="L264" s="415">
        <f>SUM(L257:L263)</f>
        <v>43400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55359</v>
      </c>
      <c r="E273" s="413"/>
      <c r="F273" s="413"/>
      <c r="G273" s="413"/>
      <c r="H273" s="413"/>
      <c r="I273" s="413"/>
      <c r="J273" s="413"/>
      <c r="K273" s="425">
        <f>SUM(K232,K237,K251,K255,K264,K271,K272)</f>
        <v>55359</v>
      </c>
      <c r="L273" s="425">
        <f>SUM(L232,L237,L251,L255,L264,L271,L272)</f>
        <v>57735</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2" t="s">
        <v>595</v>
      </c>
      <c r="B288" s="2234"/>
      <c r="C288" s="413"/>
      <c r="D288" s="415">
        <f>SUM(D223,D273,D274,D278)</f>
        <v>86753</v>
      </c>
      <c r="E288" s="413"/>
      <c r="F288" s="413"/>
      <c r="G288" s="413"/>
      <c r="H288" s="415">
        <f>H286</f>
        <v>0</v>
      </c>
      <c r="I288" s="413"/>
      <c r="J288" s="413"/>
      <c r="K288" s="415">
        <f>SUM(K223,K273,K274,K278,K286,K287)</f>
        <v>86753</v>
      </c>
      <c r="L288" s="415">
        <f>SUM(L223,L273,L274,L278,L286,L287)</f>
        <v>91335</v>
      </c>
    </row>
    <row r="289" spans="1:14" ht="23.25" thickTop="1" x14ac:dyDescent="0.2">
      <c r="A289" s="901" t="s">
        <v>1177</v>
      </c>
      <c r="B289" s="902"/>
      <c r="C289" s="413"/>
      <c r="D289" s="416"/>
      <c r="E289" s="413"/>
      <c r="F289" s="413"/>
      <c r="G289" s="413"/>
      <c r="H289" s="441"/>
      <c r="I289" s="413"/>
      <c r="J289" s="413"/>
      <c r="K289" s="440">
        <f>'Revenues 9-14'!G275-'Expenditures 15-22'!K288</f>
        <v>26087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0" t="s">
        <v>317</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1177</v>
      </c>
      <c r="B306" s="222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24960</v>
      </c>
      <c r="F313" s="436"/>
      <c r="G313" s="436"/>
      <c r="H313" s="436"/>
      <c r="I313" s="436"/>
      <c r="J313" s="436"/>
      <c r="K313" s="1061">
        <f t="shared" ref="K313:K320" si="24">SUM(C313:J313)</f>
        <v>24960</v>
      </c>
      <c r="L313" s="436">
        <v>25000</v>
      </c>
      <c r="M313" s="909"/>
      <c r="N313" s="909"/>
    </row>
    <row r="314" spans="1:14" s="19" customFormat="1" x14ac:dyDescent="0.2">
      <c r="A314" s="891" t="s">
        <v>342</v>
      </c>
      <c r="B314" s="529" t="s">
        <v>323</v>
      </c>
      <c r="C314" s="436"/>
      <c r="D314" s="436"/>
      <c r="E314" s="436">
        <v>1372</v>
      </c>
      <c r="F314" s="436"/>
      <c r="G314" s="436"/>
      <c r="H314" s="436"/>
      <c r="I314" s="436"/>
      <c r="J314" s="436"/>
      <c r="K314" s="1061">
        <f t="shared" si="24"/>
        <v>1372</v>
      </c>
      <c r="L314" s="436">
        <v>1400</v>
      </c>
      <c r="M314" s="909"/>
      <c r="N314" s="909"/>
    </row>
    <row r="315" spans="1:14" s="19" customFormat="1" x14ac:dyDescent="0.2">
      <c r="A315" s="891" t="s">
        <v>274</v>
      </c>
      <c r="B315" s="529" t="s">
        <v>324</v>
      </c>
      <c r="C315" s="436"/>
      <c r="D315" s="436"/>
      <c r="E315" s="436">
        <v>3961</v>
      </c>
      <c r="F315" s="436"/>
      <c r="G315" s="436"/>
      <c r="H315" s="436"/>
      <c r="I315" s="436"/>
      <c r="J315" s="436"/>
      <c r="K315" s="1061">
        <f t="shared" si="24"/>
        <v>3961</v>
      </c>
      <c r="L315" s="436">
        <v>4000</v>
      </c>
      <c r="M315" s="909"/>
      <c r="N315" s="909"/>
    </row>
    <row r="316" spans="1:14" s="19" customFormat="1" x14ac:dyDescent="0.2">
      <c r="A316" s="891" t="s">
        <v>817</v>
      </c>
      <c r="B316" s="529" t="s">
        <v>325</v>
      </c>
      <c r="C316" s="436"/>
      <c r="D316" s="436"/>
      <c r="E316" s="436">
        <v>2408</v>
      </c>
      <c r="F316" s="436"/>
      <c r="G316" s="436"/>
      <c r="H316" s="436"/>
      <c r="I316" s="436"/>
      <c r="J316" s="436"/>
      <c r="K316" s="1061">
        <f t="shared" si="24"/>
        <v>2408</v>
      </c>
      <c r="L316" s="436">
        <v>2100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61669</v>
      </c>
      <c r="D318" s="436">
        <v>21933</v>
      </c>
      <c r="E318" s="436">
        <v>17361</v>
      </c>
      <c r="F318" s="436"/>
      <c r="G318" s="436">
        <v>10997</v>
      </c>
      <c r="H318" s="436"/>
      <c r="I318" s="436"/>
      <c r="J318" s="436"/>
      <c r="K318" s="1061">
        <f t="shared" si="24"/>
        <v>111960</v>
      </c>
      <c r="L318" s="436">
        <v>119700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22402</v>
      </c>
      <c r="F320" s="436"/>
      <c r="G320" s="436"/>
      <c r="H320" s="436"/>
      <c r="I320" s="436"/>
      <c r="J320" s="436"/>
      <c r="K320" s="1061">
        <f t="shared" si="24"/>
        <v>22402</v>
      </c>
      <c r="L320" s="436">
        <v>22500</v>
      </c>
      <c r="M320" s="909"/>
      <c r="N320" s="909"/>
    </row>
    <row r="321" spans="1:14" s="19" customFormat="1" x14ac:dyDescent="0.2">
      <c r="A321" s="1852" t="s">
        <v>552</v>
      </c>
      <c r="B321" s="528" t="s">
        <v>1348</v>
      </c>
      <c r="C321" s="691"/>
      <c r="D321" s="691"/>
      <c r="E321" s="691">
        <v>32592</v>
      </c>
      <c r="F321" s="691"/>
      <c r="G321" s="691"/>
      <c r="H321" s="691"/>
      <c r="I321" s="691"/>
      <c r="J321" s="691"/>
      <c r="K321" s="1223">
        <f>SUM(C321:J321)</f>
        <v>32592</v>
      </c>
      <c r="L321" s="691">
        <v>32600</v>
      </c>
      <c r="M321" s="909"/>
      <c r="N321" s="909"/>
    </row>
    <row r="322" spans="1:14" s="19" customFormat="1" x14ac:dyDescent="0.2">
      <c r="A322" s="1852" t="s">
        <v>1349</v>
      </c>
      <c r="B322" s="528" t="s">
        <v>1350</v>
      </c>
      <c r="C322" s="691"/>
      <c r="D322" s="691"/>
      <c r="E322" s="691">
        <v>7471</v>
      </c>
      <c r="F322" s="691"/>
      <c r="G322" s="691"/>
      <c r="H322" s="691"/>
      <c r="I322" s="691"/>
      <c r="J322" s="691"/>
      <c r="K322" s="1223">
        <f>SUM(C322:J322)</f>
        <v>7471</v>
      </c>
      <c r="L322" s="691">
        <v>7500</v>
      </c>
      <c r="M322" s="909"/>
      <c r="N322" s="909"/>
    </row>
    <row r="323" spans="1:14" s="19" customFormat="1" ht="12.75" customHeight="1" thickBot="1" x14ac:dyDescent="0.25">
      <c r="A323" s="1853" t="s">
        <v>833</v>
      </c>
      <c r="B323" s="532" t="s">
        <v>668</v>
      </c>
      <c r="C323" s="1062">
        <f>SUM(C312:C322)</f>
        <v>61669</v>
      </c>
      <c r="D323" s="1062">
        <f t="shared" ref="D323:J323" si="25">SUM(D312:D322)</f>
        <v>21933</v>
      </c>
      <c r="E323" s="1062">
        <f t="shared" si="25"/>
        <v>112527</v>
      </c>
      <c r="F323" s="1062">
        <f t="shared" si="25"/>
        <v>0</v>
      </c>
      <c r="G323" s="1062">
        <f t="shared" si="25"/>
        <v>10997</v>
      </c>
      <c r="H323" s="1062">
        <f t="shared" si="25"/>
        <v>0</v>
      </c>
      <c r="I323" s="1062">
        <f t="shared" si="25"/>
        <v>0</v>
      </c>
      <c r="J323" s="1062">
        <f t="shared" si="25"/>
        <v>0</v>
      </c>
      <c r="K323" s="1062">
        <f>SUM(K312:K322)</f>
        <v>207126</v>
      </c>
      <c r="L323" s="1062">
        <f>SUM(L312:L322)</f>
        <v>214800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61669</v>
      </c>
      <c r="D331" s="1062">
        <f t="shared" ref="D331:J331" si="26">SUM(D323)</f>
        <v>21933</v>
      </c>
      <c r="E331" s="1062">
        <f t="shared" si="26"/>
        <v>112527</v>
      </c>
      <c r="F331" s="1062">
        <f t="shared" si="26"/>
        <v>0</v>
      </c>
      <c r="G331" s="1062">
        <f t="shared" si="26"/>
        <v>10997</v>
      </c>
      <c r="H331" s="1062">
        <f>SUM(H323,H329)</f>
        <v>0</v>
      </c>
      <c r="I331" s="1062">
        <f t="shared" si="26"/>
        <v>0</v>
      </c>
      <c r="J331" s="1062">
        <f t="shared" si="26"/>
        <v>0</v>
      </c>
      <c r="K331" s="1062">
        <f>SUM(K323,K329)</f>
        <v>207126</v>
      </c>
      <c r="L331" s="425">
        <f>SUM(L323,L329,L330)</f>
        <v>214800</v>
      </c>
    </row>
    <row r="332" spans="1:14" ht="12.75" customHeight="1" thickTop="1" x14ac:dyDescent="0.2">
      <c r="A332" s="2228" t="s">
        <v>1177</v>
      </c>
      <c r="B332" s="2229"/>
      <c r="C332" s="413"/>
      <c r="D332" s="413"/>
      <c r="E332" s="413"/>
      <c r="F332" s="413"/>
      <c r="G332" s="413"/>
      <c r="H332" s="413"/>
      <c r="I332" s="413"/>
      <c r="J332" s="413"/>
      <c r="K332" s="1065">
        <f>'Revenues 9-14'!J275-'Expenditures 15-22'!K331</f>
        <v>-30052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11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v>674</v>
      </c>
      <c r="G338" s="412">
        <v>7647</v>
      </c>
      <c r="H338" s="412"/>
      <c r="I338" s="436"/>
      <c r="J338" s="436"/>
      <c r="K338" s="414">
        <f>SUM(C338:J338)</f>
        <v>8321</v>
      </c>
      <c r="L338" s="412">
        <v>10260</v>
      </c>
    </row>
    <row r="339" spans="1:14" ht="12.75" customHeight="1" thickBot="1" x14ac:dyDescent="0.25">
      <c r="A339" s="887" t="s">
        <v>835</v>
      </c>
      <c r="B339" s="468" t="s">
        <v>36</v>
      </c>
      <c r="C339" s="415">
        <f>SUM(C337:C338)</f>
        <v>0</v>
      </c>
      <c r="D339" s="415">
        <f t="shared" ref="D339:L339" si="27">SUM(D337:D338)</f>
        <v>0</v>
      </c>
      <c r="E339" s="415">
        <f t="shared" si="27"/>
        <v>0</v>
      </c>
      <c r="F339" s="415">
        <f t="shared" si="27"/>
        <v>674</v>
      </c>
      <c r="G339" s="415">
        <f t="shared" si="27"/>
        <v>7647</v>
      </c>
      <c r="H339" s="415">
        <f t="shared" si="27"/>
        <v>0</v>
      </c>
      <c r="I339" s="415">
        <f t="shared" si="27"/>
        <v>0</v>
      </c>
      <c r="J339" s="415">
        <f t="shared" si="27"/>
        <v>0</v>
      </c>
      <c r="K339" s="415">
        <f t="shared" si="27"/>
        <v>8321</v>
      </c>
      <c r="L339" s="415">
        <f t="shared" si="27"/>
        <v>10260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674</v>
      </c>
      <c r="G341" s="415">
        <f t="shared" si="28"/>
        <v>7647</v>
      </c>
      <c r="H341" s="415">
        <f t="shared" si="28"/>
        <v>0</v>
      </c>
      <c r="I341" s="415">
        <f t="shared" si="28"/>
        <v>0</v>
      </c>
      <c r="J341" s="415">
        <f t="shared" si="28"/>
        <v>0</v>
      </c>
      <c r="K341" s="415">
        <f t="shared" si="28"/>
        <v>8321</v>
      </c>
      <c r="L341" s="415">
        <f t="shared" si="28"/>
        <v>10260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674</v>
      </c>
      <c r="G354" s="415">
        <f t="shared" si="29"/>
        <v>7647</v>
      </c>
      <c r="H354" s="415">
        <f t="shared" si="29"/>
        <v>0</v>
      </c>
      <c r="I354" s="415">
        <f t="shared" si="29"/>
        <v>0</v>
      </c>
      <c r="J354" s="415">
        <f t="shared" si="29"/>
        <v>0</v>
      </c>
      <c r="K354" s="415">
        <f t="shared" si="29"/>
        <v>8321</v>
      </c>
      <c r="L354" s="415">
        <f>SUM(L341,L344,L352,L353)</f>
        <v>10260</v>
      </c>
    </row>
    <row r="355" spans="1:14" ht="23.25" thickTop="1" x14ac:dyDescent="0.2">
      <c r="A355" s="1856" t="s">
        <v>1177</v>
      </c>
      <c r="B355" s="469"/>
      <c r="C355" s="432"/>
      <c r="D355" s="432"/>
      <c r="E355" s="419"/>
      <c r="F355" s="419"/>
      <c r="G355" s="419"/>
      <c r="H355" s="419"/>
      <c r="I355" s="419"/>
      <c r="J355" s="417"/>
      <c r="K355" s="414">
        <f>'Revenues 9-14'!K275-'Expenditures 15-22'!K354</f>
        <v>7854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&amp;F&amp;C&amp;"FrnkGothITC Bk BT,Book"&amp;8The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&amp;D&amp;C&amp;"FrnkGothITC Bk BT,Book"&amp;8The Notes to Financial Statements are an integral part of this statement.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6" sqref="H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891105</v>
      </c>
      <c r="C4" s="512"/>
      <c r="D4" s="561">
        <f>B4-C4</f>
        <v>891105</v>
      </c>
      <c r="E4" s="512">
        <v>939768</v>
      </c>
      <c r="F4" s="561">
        <f>E4-C4</f>
        <v>939768</v>
      </c>
    </row>
    <row r="5" spans="1:6" ht="13.7" customHeight="1" x14ac:dyDescent="0.2">
      <c r="A5" s="545" t="s">
        <v>1038</v>
      </c>
      <c r="B5" s="560">
        <f>'Revenues 9-14'!D5</f>
        <v>156886</v>
      </c>
      <c r="C5" s="512"/>
      <c r="D5" s="561">
        <f t="shared" ref="D5:D18" si="0">B5-C5</f>
        <v>156886</v>
      </c>
      <c r="E5" s="512">
        <v>165452</v>
      </c>
      <c r="F5" s="561">
        <f>E5-C5</f>
        <v>165452</v>
      </c>
    </row>
    <row r="6" spans="1:6" ht="13.7" customHeight="1" x14ac:dyDescent="0.2">
      <c r="A6" s="545" t="s">
        <v>480</v>
      </c>
      <c r="B6" s="560">
        <f>'Revenues 9-14'!E5</f>
        <v>274007</v>
      </c>
      <c r="C6" s="512"/>
      <c r="D6" s="561">
        <f t="shared" si="0"/>
        <v>274007</v>
      </c>
      <c r="E6" s="512">
        <v>272500</v>
      </c>
      <c r="F6" s="561">
        <f t="shared" ref="F6:F18" si="1">E6-C6</f>
        <v>272500</v>
      </c>
    </row>
    <row r="7" spans="1:6" ht="13.7" customHeight="1" x14ac:dyDescent="0.2">
      <c r="A7" s="545" t="s">
        <v>162</v>
      </c>
      <c r="B7" s="560">
        <f>'Revenues 9-14'!F5</f>
        <v>62755</v>
      </c>
      <c r="C7" s="512"/>
      <c r="D7" s="561">
        <f t="shared" si="0"/>
        <v>62755</v>
      </c>
      <c r="E7" s="512">
        <v>38560</v>
      </c>
      <c r="F7" s="561">
        <f t="shared" si="1"/>
        <v>38560</v>
      </c>
    </row>
    <row r="8" spans="1:6" ht="13.7" customHeight="1" x14ac:dyDescent="0.2">
      <c r="A8" s="545" t="s">
        <v>1405</v>
      </c>
      <c r="B8" s="560">
        <f>'Revenues 9-14'!G5</f>
        <v>35594</v>
      </c>
      <c r="C8" s="512"/>
      <c r="D8" s="561">
        <f t="shared" si="0"/>
        <v>35594</v>
      </c>
      <c r="E8" s="512">
        <v>31459</v>
      </c>
      <c r="F8" s="561">
        <f t="shared" si="1"/>
        <v>31459</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15689</v>
      </c>
      <c r="C10" s="512"/>
      <c r="D10" s="561">
        <f t="shared" si="0"/>
        <v>15689</v>
      </c>
      <c r="E10" s="512">
        <v>16545</v>
      </c>
      <c r="F10" s="561">
        <f t="shared" si="1"/>
        <v>16545</v>
      </c>
    </row>
    <row r="11" spans="1:6" x14ac:dyDescent="0.2">
      <c r="A11" s="545" t="s">
        <v>478</v>
      </c>
      <c r="B11" s="560">
        <f>'Revenues 9-14'!J5</f>
        <v>171347</v>
      </c>
      <c r="C11" s="512"/>
      <c r="D11" s="561">
        <f t="shared" si="0"/>
        <v>171347</v>
      </c>
      <c r="E11" s="512">
        <v>181782</v>
      </c>
      <c r="F11" s="561">
        <f t="shared" si="1"/>
        <v>181782</v>
      </c>
    </row>
    <row r="12" spans="1:6" ht="13.7" customHeight="1" x14ac:dyDescent="0.2">
      <c r="A12" s="545" t="s">
        <v>164</v>
      </c>
      <c r="B12" s="560">
        <f>'Revenues 9-14'!K5</f>
        <v>15689</v>
      </c>
      <c r="C12" s="512"/>
      <c r="D12" s="561">
        <f t="shared" si="0"/>
        <v>15689</v>
      </c>
      <c r="E12" s="512">
        <v>16545</v>
      </c>
      <c r="F12" s="561">
        <f t="shared" si="1"/>
        <v>16545</v>
      </c>
    </row>
    <row r="13" spans="1:6" ht="13.7" customHeight="1" x14ac:dyDescent="0.2">
      <c r="A13" s="545" t="s">
        <v>1112</v>
      </c>
      <c r="B13" s="560">
        <f>SUM('Revenues 9-14'!C6:D6)</f>
        <v>15689</v>
      </c>
      <c r="C13" s="512"/>
      <c r="D13" s="561">
        <f t="shared" si="0"/>
        <v>15689</v>
      </c>
      <c r="E13" s="512">
        <v>16545</v>
      </c>
      <c r="F13" s="561">
        <f t="shared" si="1"/>
        <v>16545</v>
      </c>
    </row>
    <row r="14" spans="1:6" ht="13.7" customHeight="1" x14ac:dyDescent="0.2">
      <c r="A14" s="545" t="s">
        <v>479</v>
      </c>
      <c r="B14" s="560">
        <f>SUM('Revenues 9-14'!C7:D7,'Revenues 9-14'!F7:H7)</f>
        <v>12552</v>
      </c>
      <c r="C14" s="512"/>
      <c r="D14" s="561">
        <f t="shared" si="0"/>
        <v>12552</v>
      </c>
      <c r="E14" s="512">
        <v>13236</v>
      </c>
      <c r="F14" s="561">
        <f t="shared" si="1"/>
        <v>13236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75192</v>
      </c>
      <c r="C16" s="512"/>
      <c r="D16" s="561">
        <f t="shared" si="0"/>
        <v>75192</v>
      </c>
      <c r="E16" s="512">
        <v>66515</v>
      </c>
      <c r="F16" s="561">
        <f t="shared" si="1"/>
        <v>66515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1726505</v>
      </c>
      <c r="C19" s="562">
        <f>SUM(C4:C18)</f>
        <v>0</v>
      </c>
      <c r="D19" s="562">
        <f>SUM(D4:D18)</f>
        <v>1726505</v>
      </c>
      <c r="E19" s="562">
        <f>SUM(E4:E18)</f>
        <v>1758907</v>
      </c>
      <c r="F19" s="562">
        <f>SUM(F4:F18)</f>
        <v>1758907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44" sqref="C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0" t="s">
        <v>1977</v>
      </c>
      <c r="B2" s="2291"/>
      <c r="C2" s="1629" t="s">
        <v>1946</v>
      </c>
      <c r="D2" s="1629" t="s">
        <v>1947</v>
      </c>
      <c r="E2" s="1629" t="s">
        <v>1948</v>
      </c>
      <c r="F2" s="1629" t="s">
        <v>1949</v>
      </c>
    </row>
    <row r="3" spans="1:7" ht="23.25" customHeight="1" x14ac:dyDescent="0.2">
      <c r="A3" s="2295" t="s">
        <v>1328</v>
      </c>
      <c r="B3" s="2296"/>
      <c r="C3" s="2286"/>
      <c r="D3" s="2287"/>
      <c r="E3" s="2287"/>
      <c r="F3" s="2288"/>
    </row>
    <row r="4" spans="1:7" ht="12.75" customHeight="1" thickBot="1" x14ac:dyDescent="0.25">
      <c r="A4" s="2275" t="s">
        <v>734</v>
      </c>
      <c r="B4" s="2292"/>
      <c r="C4" s="927"/>
      <c r="D4" s="927"/>
      <c r="E4" s="927"/>
      <c r="F4" s="1604">
        <f>SUM(C4+D4)-E4</f>
        <v>0</v>
      </c>
    </row>
    <row r="5" spans="1:7" ht="13.5" thickTop="1" x14ac:dyDescent="0.2">
      <c r="A5" s="2293" t="s">
        <v>1324</v>
      </c>
      <c r="B5" s="2278"/>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4" t="s">
        <v>735</v>
      </c>
      <c r="B15" s="2276"/>
      <c r="C15" s="1604">
        <f>SUM(C6:C14)</f>
        <v>0</v>
      </c>
      <c r="D15" s="1604">
        <f>SUM(D6:D14)</f>
        <v>0</v>
      </c>
      <c r="E15" s="1604">
        <f>SUM(E6:E14)</f>
        <v>0</v>
      </c>
      <c r="F15" s="1604">
        <f>SUM(F6:F14)</f>
        <v>0</v>
      </c>
      <c r="G15" s="685"/>
    </row>
    <row r="16" spans="1:7" s="56" customFormat="1" ht="13.5" thickTop="1" x14ac:dyDescent="0.2">
      <c r="A16" s="2289" t="s">
        <v>1325</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454</v>
      </c>
      <c r="B19" s="2269"/>
      <c r="C19" s="1605"/>
      <c r="D19" s="512"/>
      <c r="E19" s="1605"/>
      <c r="F19" s="1604">
        <f>SUM(C19+D19)-E19</f>
        <v>0</v>
      </c>
    </row>
    <row r="20" spans="1:11" ht="12.75" customHeight="1" thickTop="1" thickBot="1" x14ac:dyDescent="0.25">
      <c r="A20" s="2273" t="s">
        <v>527</v>
      </c>
      <c r="B20" s="2274"/>
      <c r="C20" s="1605"/>
      <c r="D20" s="512"/>
      <c r="E20" s="1605"/>
      <c r="F20" s="1604">
        <f>SUM(C20+D20)-E20</f>
        <v>0</v>
      </c>
    </row>
    <row r="21" spans="1:11" ht="14.25" thickTop="1" thickBot="1" x14ac:dyDescent="0.25">
      <c r="A21" s="2275" t="s">
        <v>736</v>
      </c>
      <c r="B21" s="2276"/>
      <c r="C21" s="1604">
        <f>SUM(C17:C20)</f>
        <v>0</v>
      </c>
      <c r="D21" s="1604">
        <f>SUM(D17:D20)</f>
        <v>0</v>
      </c>
      <c r="E21" s="1604">
        <f>SUM(E17:E20)</f>
        <v>0</v>
      </c>
      <c r="F21" s="1604">
        <f>SUM(F17:F20)</f>
        <v>0</v>
      </c>
      <c r="G21" s="685"/>
    </row>
    <row r="22" spans="1:11" ht="13.5" thickTop="1" x14ac:dyDescent="0.2">
      <c r="A22" s="2277" t="s">
        <v>1326</v>
      </c>
      <c r="B22" s="2278"/>
      <c r="C22" s="2270"/>
      <c r="D22" s="2271"/>
      <c r="E22" s="2271"/>
      <c r="F22" s="2272"/>
    </row>
    <row r="23" spans="1:11" ht="23.25" customHeight="1" thickBot="1" x14ac:dyDescent="0.25">
      <c r="A23" s="2275" t="s">
        <v>737</v>
      </c>
      <c r="B23" s="2276"/>
      <c r="C23" s="927"/>
      <c r="D23" s="927"/>
      <c r="E23" s="927"/>
      <c r="F23" s="1604">
        <f>SUM(C23+D23)-E23</f>
        <v>0</v>
      </c>
      <c r="G23" s="685"/>
    </row>
    <row r="24" spans="1:11" ht="13.5" thickTop="1" x14ac:dyDescent="0.2">
      <c r="A24" s="2277" t="s">
        <v>1327</v>
      </c>
      <c r="B24" s="2278"/>
      <c r="C24" s="2270"/>
      <c r="D24" s="2271"/>
      <c r="E24" s="2271"/>
      <c r="F24" s="2272"/>
    </row>
    <row r="25" spans="1:11" ht="13.5" thickBot="1" x14ac:dyDescent="0.25">
      <c r="A25" s="2275" t="s">
        <v>738</v>
      </c>
      <c r="B25" s="2281"/>
      <c r="C25" s="927"/>
      <c r="D25" s="927"/>
      <c r="E25" s="927"/>
      <c r="F25" s="1604">
        <f>SUM(C25+D25)-E25</f>
        <v>0</v>
      </c>
      <c r="G25" s="685"/>
    </row>
    <row r="26" spans="1:11" ht="13.5" thickTop="1" x14ac:dyDescent="0.2">
      <c r="A26" s="2282" t="s">
        <v>762</v>
      </c>
      <c r="B26" s="2278"/>
      <c r="C26" s="1606"/>
      <c r="D26" s="1606"/>
      <c r="E26" s="1606"/>
      <c r="F26" s="1607"/>
    </row>
    <row r="27" spans="1:11" ht="13.5" thickBot="1" x14ac:dyDescent="0.25">
      <c r="A27" s="2275" t="s">
        <v>1260</v>
      </c>
      <c r="B27" s="2283"/>
      <c r="C27" s="512"/>
      <c r="D27" s="512"/>
      <c r="E27" s="512"/>
      <c r="F27" s="1604">
        <f>SUM(C27+D27)-E27</f>
        <v>0</v>
      </c>
      <c r="G27" s="685"/>
    </row>
    <row r="28" spans="1:11" ht="7.5" customHeight="1" thickTop="1" x14ac:dyDescent="0.2">
      <c r="A28" s="548"/>
    </row>
    <row r="29" spans="1:11" ht="23.25" customHeight="1" x14ac:dyDescent="0.2">
      <c r="A29" s="2279" t="s">
        <v>685</v>
      </c>
      <c r="B29" s="228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39783</v>
      </c>
      <c r="C31" s="1102">
        <v>760000</v>
      </c>
      <c r="D31" s="1610" t="s">
        <v>2105</v>
      </c>
      <c r="E31" s="1102">
        <v>760000</v>
      </c>
      <c r="F31" s="1102"/>
      <c r="G31" s="1102"/>
      <c r="H31" s="1102"/>
      <c r="I31" s="1103">
        <f>((E31+F31)-H31)+G31</f>
        <v>760000</v>
      </c>
      <c r="J31" s="1102">
        <v>736048</v>
      </c>
      <c r="K31" s="118"/>
    </row>
    <row r="32" spans="1:11" ht="12" customHeight="1" x14ac:dyDescent="0.2">
      <c r="A32" s="1104" t="s">
        <v>2107</v>
      </c>
      <c r="B32" s="658">
        <v>40787</v>
      </c>
      <c r="C32" s="1102">
        <v>1060000</v>
      </c>
      <c r="D32" s="1610">
        <v>3</v>
      </c>
      <c r="E32" s="1102">
        <v>720000</v>
      </c>
      <c r="F32" s="1102"/>
      <c r="G32" s="1102"/>
      <c r="H32" s="1102">
        <v>120000</v>
      </c>
      <c r="I32" s="1103">
        <f>((E32+F32)-H32)+G32</f>
        <v>600000</v>
      </c>
      <c r="J32" s="1102">
        <v>567472</v>
      </c>
      <c r="K32" s="118"/>
    </row>
    <row r="33" spans="1:11" ht="12" customHeight="1" x14ac:dyDescent="0.2">
      <c r="A33" s="1104" t="s">
        <v>2106</v>
      </c>
      <c r="B33" s="658">
        <v>41760</v>
      </c>
      <c r="C33" s="1102">
        <v>480000</v>
      </c>
      <c r="D33" s="1610">
        <v>1</v>
      </c>
      <c r="E33" s="1102">
        <v>480000</v>
      </c>
      <c r="F33" s="1102"/>
      <c r="G33" s="1102"/>
      <c r="H33" s="1102">
        <v>45000</v>
      </c>
      <c r="I33" s="1103">
        <f t="shared" ref="I33:I48" si="1">((E33+F33)-H33)+G33</f>
        <v>435000</v>
      </c>
      <c r="J33" s="1102">
        <v>433913</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2300000</v>
      </c>
      <c r="D49" s="1609"/>
      <c r="E49" s="1103">
        <f t="shared" ref="E49:J49" si="2">SUM(E31:E48)</f>
        <v>1960000</v>
      </c>
      <c r="F49" s="1103">
        <f t="shared" si="2"/>
        <v>0</v>
      </c>
      <c r="G49" s="1103">
        <f t="shared" si="2"/>
        <v>0</v>
      </c>
      <c r="H49" s="1103">
        <f t="shared" si="2"/>
        <v>165000</v>
      </c>
      <c r="I49" s="1103">
        <f t="shared" si="2"/>
        <v>1795000</v>
      </c>
      <c r="J49" s="1103">
        <f t="shared" si="2"/>
        <v>1737433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2" t="s">
        <v>687</v>
      </c>
      <c r="C52" s="2263"/>
      <c r="D52" s="2263"/>
      <c r="E52" s="124" t="s">
        <v>1011</v>
      </c>
      <c r="F52" s="2264"/>
      <c r="G52" s="2265"/>
      <c r="H52" s="118"/>
      <c r="I52" s="118"/>
      <c r="J52" s="121"/>
    </row>
    <row r="53" spans="1:11" ht="11.25" customHeight="1" x14ac:dyDescent="0.2">
      <c r="A53" s="753" t="s">
        <v>1086</v>
      </c>
      <c r="B53" s="125" t="s">
        <v>1127</v>
      </c>
      <c r="C53" s="121"/>
      <c r="D53" s="117"/>
      <c r="E53" s="124" t="s">
        <v>587</v>
      </c>
      <c r="F53" s="2266"/>
      <c r="G53" s="2267"/>
      <c r="H53" s="118"/>
      <c r="I53" s="118"/>
      <c r="J53" s="121"/>
    </row>
    <row r="54" spans="1:11" ht="11.25" customHeight="1" x14ac:dyDescent="0.2">
      <c r="A54" s="754" t="s">
        <v>1087</v>
      </c>
      <c r="B54" s="123" t="s">
        <v>1128</v>
      </c>
      <c r="C54" s="121"/>
      <c r="D54" s="117"/>
      <c r="E54" s="124" t="s">
        <v>588</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I16" sqref="I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1023</v>
      </c>
      <c r="B1" s="2298"/>
      <c r="C1" s="2298"/>
      <c r="D1" s="2298"/>
      <c r="E1" s="2298"/>
      <c r="F1" s="2298"/>
      <c r="G1" s="2299"/>
      <c r="H1" s="1239"/>
      <c r="I1" s="759"/>
      <c r="J1" s="758"/>
    </row>
    <row r="2" spans="1:11" ht="36.75" x14ac:dyDescent="0.2">
      <c r="A2" s="2318" t="s">
        <v>1978</v>
      </c>
      <c r="B2" s="2319"/>
      <c r="C2" s="2319"/>
      <c r="D2" s="2319"/>
      <c r="E2" s="2320"/>
      <c r="F2" s="1889" t="s">
        <v>1077</v>
      </c>
      <c r="G2" s="1890" t="s">
        <v>101</v>
      </c>
      <c r="H2" s="1890" t="s">
        <v>479</v>
      </c>
      <c r="I2" s="1890" t="s">
        <v>1379</v>
      </c>
      <c r="J2" s="1890" t="s">
        <v>1022</v>
      </c>
      <c r="K2" s="1890" t="s">
        <v>145</v>
      </c>
    </row>
    <row r="3" spans="1:11" x14ac:dyDescent="0.2">
      <c r="A3" s="2321" t="s">
        <v>1952</v>
      </c>
      <c r="B3" s="2322"/>
      <c r="C3" s="2322"/>
      <c r="D3" s="2322"/>
      <c r="E3" s="2323"/>
      <c r="F3" s="255"/>
      <c r="G3" s="563"/>
      <c r="H3" s="563">
        <v>0</v>
      </c>
      <c r="I3" s="563"/>
      <c r="J3" s="1216"/>
      <c r="K3" s="1216">
        <v>0</v>
      </c>
    </row>
    <row r="4" spans="1:11" x14ac:dyDescent="0.2">
      <c r="A4" s="2324" t="s">
        <v>434</v>
      </c>
      <c r="B4" s="2325"/>
      <c r="C4" s="2325"/>
      <c r="D4" s="2325"/>
      <c r="E4" s="2263"/>
      <c r="F4" s="550"/>
      <c r="G4" s="571"/>
      <c r="H4" s="570"/>
      <c r="I4" s="571"/>
      <c r="J4" s="1194"/>
      <c r="K4" s="1194"/>
    </row>
    <row r="5" spans="1:11" ht="13.5" customHeight="1" x14ac:dyDescent="0.2">
      <c r="A5" s="2300" t="s">
        <v>1259</v>
      </c>
      <c r="B5" s="2301"/>
      <c r="C5" s="2301"/>
      <c r="D5" s="2301"/>
      <c r="E5" s="2302"/>
      <c r="F5" s="1150" t="s">
        <v>1014</v>
      </c>
      <c r="G5" s="569"/>
      <c r="H5" s="563">
        <v>12552</v>
      </c>
      <c r="I5" s="1213"/>
      <c r="J5" s="1184"/>
      <c r="K5" s="1184"/>
    </row>
    <row r="6" spans="1:11" x14ac:dyDescent="0.2">
      <c r="A6" s="1891" t="s">
        <v>836</v>
      </c>
      <c r="B6" s="1892"/>
      <c r="C6" s="1892"/>
      <c r="D6" s="1892"/>
      <c r="E6" s="1893"/>
      <c r="F6" s="256" t="s">
        <v>1015</v>
      </c>
      <c r="G6" s="563"/>
      <c r="H6" s="563">
        <v>1</v>
      </c>
      <c r="I6" s="563"/>
      <c r="J6" s="1216"/>
      <c r="K6" s="1216"/>
    </row>
    <row r="7" spans="1:11" x14ac:dyDescent="0.2">
      <c r="A7" s="651" t="s">
        <v>282</v>
      </c>
      <c r="B7" s="1894"/>
      <c r="C7" s="1894"/>
      <c r="D7" s="1894"/>
      <c r="E7" s="1895"/>
      <c r="F7" s="1150" t="s">
        <v>1016</v>
      </c>
      <c r="G7" s="571"/>
      <c r="H7" s="571"/>
      <c r="I7" s="571"/>
      <c r="J7" s="1214"/>
      <c r="K7" s="1216">
        <v>6750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10151</v>
      </c>
    </row>
    <row r="10" spans="1:11" ht="12" customHeight="1" x14ac:dyDescent="0.2">
      <c r="A10" s="2303" t="s">
        <v>1912</v>
      </c>
      <c r="B10" s="2304"/>
      <c r="C10" s="2304"/>
      <c r="D10" s="2304"/>
      <c r="E10" s="2305"/>
      <c r="F10" s="1282" t="s">
        <v>1030</v>
      </c>
      <c r="G10" s="568"/>
      <c r="H10" s="1283">
        <v>9</v>
      </c>
      <c r="I10" s="563"/>
      <c r="J10" s="1216"/>
      <c r="K10" s="1216"/>
    </row>
    <row r="11" spans="1:11" x14ac:dyDescent="0.2">
      <c r="A11" s="2300" t="s">
        <v>167</v>
      </c>
      <c r="B11" s="2301"/>
      <c r="C11" s="2301"/>
      <c r="D11" s="2301"/>
      <c r="E11" s="230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12562</v>
      </c>
      <c r="I12" s="564">
        <f>SUM(I5:I11)</f>
        <v>0</v>
      </c>
      <c r="J12" s="564">
        <f>SUM(J5:J11)</f>
        <v>0</v>
      </c>
      <c r="K12" s="564">
        <f>SUM(K5:K11)</f>
        <v>16901</v>
      </c>
    </row>
    <row r="13" spans="1:11" ht="12.75" customHeight="1" thickTop="1" x14ac:dyDescent="0.2">
      <c r="A13" s="2326" t="s">
        <v>435</v>
      </c>
      <c r="B13" s="2327"/>
      <c r="C13" s="2327"/>
      <c r="D13" s="2327"/>
      <c r="E13" s="2328"/>
      <c r="F13" s="1151"/>
      <c r="G13" s="565"/>
      <c r="H13" s="566"/>
      <c r="I13" s="567"/>
      <c r="J13" s="567"/>
      <c r="K13" s="567"/>
    </row>
    <row r="14" spans="1:11" x14ac:dyDescent="0.2">
      <c r="A14" s="2309" t="s">
        <v>535</v>
      </c>
      <c r="B14" s="2309"/>
      <c r="C14" s="2309"/>
      <c r="D14" s="2309"/>
      <c r="E14" s="2310"/>
      <c r="F14" s="257" t="s">
        <v>1020</v>
      </c>
      <c r="G14" s="568"/>
      <c r="H14" s="563">
        <v>12562</v>
      </c>
      <c r="I14" s="569"/>
      <c r="J14" s="1184"/>
      <c r="K14" s="1216">
        <v>16901</v>
      </c>
    </row>
    <row r="15" spans="1:11" x14ac:dyDescent="0.2">
      <c r="A15" s="2301" t="s">
        <v>5</v>
      </c>
      <c r="B15" s="2301"/>
      <c r="C15" s="2301"/>
      <c r="D15" s="2301"/>
      <c r="E15" s="2302"/>
      <c r="F15" s="257" t="s">
        <v>1021</v>
      </c>
      <c r="G15" s="569"/>
      <c r="H15" s="563"/>
      <c r="I15" s="563"/>
      <c r="J15" s="1216"/>
      <c r="K15" s="1216"/>
    </row>
    <row r="16" spans="1:11" ht="12.75" customHeight="1" x14ac:dyDescent="0.2">
      <c r="A16" s="2301" t="s">
        <v>339</v>
      </c>
      <c r="B16" s="2301"/>
      <c r="C16" s="2301"/>
      <c r="D16" s="2301"/>
      <c r="E16" s="230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01" t="s">
        <v>490</v>
      </c>
      <c r="B19" s="2312"/>
      <c r="C19" s="2312"/>
      <c r="D19" s="2312"/>
      <c r="E19" s="2302"/>
      <c r="F19" s="257" t="s">
        <v>1108</v>
      </c>
      <c r="G19" s="568"/>
      <c r="H19" s="568"/>
      <c r="I19" s="568"/>
      <c r="J19" s="1216"/>
      <c r="K19" s="1202"/>
    </row>
    <row r="20" spans="1:11" ht="12.75" customHeight="1" x14ac:dyDescent="0.2">
      <c r="A20" s="2313" t="s">
        <v>1911</v>
      </c>
      <c r="B20" s="2314"/>
      <c r="C20" s="2314"/>
      <c r="D20" s="2314"/>
      <c r="E20" s="231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1913</v>
      </c>
      <c r="B22" s="2304"/>
      <c r="C22" s="2304"/>
      <c r="D22" s="2304"/>
      <c r="E22" s="231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12562</v>
      </c>
      <c r="I23" s="564">
        <f>SUM(I14:I16,I21,I22)</f>
        <v>0</v>
      </c>
      <c r="J23" s="564">
        <f>SUM(J14:J16,J21,J22)</f>
        <v>0</v>
      </c>
      <c r="K23" s="564">
        <f>SUM(K14:K16,K21,K22)</f>
        <v>16901</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6"/>
      <c r="I31" s="2307"/>
      <c r="J31" s="2307"/>
      <c r="K31" s="2307"/>
    </row>
    <row r="32" spans="1:11" x14ac:dyDescent="0.2">
      <c r="A32" s="59"/>
      <c r="B32" s="9"/>
      <c r="C32" s="9"/>
      <c r="D32" s="9"/>
      <c r="E32" s="552"/>
      <c r="F32" s="1157" t="s">
        <v>639</v>
      </c>
      <c r="G32" s="572"/>
      <c r="H32" s="2308"/>
      <c r="I32" s="2307"/>
      <c r="J32" s="2307"/>
      <c r="K32" s="2307"/>
    </row>
    <row r="33" spans="1:11" ht="9.75" customHeight="1" x14ac:dyDescent="0.2">
      <c r="A33" s="1791" t="s">
        <v>1910</v>
      </c>
      <c r="B33" s="113"/>
      <c r="C33" s="113"/>
      <c r="D33" s="113"/>
      <c r="E33" s="113"/>
      <c r="F33" s="113"/>
      <c r="G33" s="573"/>
      <c r="H33" s="2308"/>
      <c r="I33" s="2307"/>
      <c r="J33" s="2307"/>
      <c r="K33" s="230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&amp;F&amp;C&amp;"FrnkGothITC Bk BT,Book"&amp;8The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34122</v>
      </c>
      <c r="D5" s="642"/>
      <c r="E5" s="642"/>
      <c r="F5" s="1067">
        <f>(C5+D5)-E5</f>
        <v>34122</v>
      </c>
      <c r="G5" s="638"/>
      <c r="H5" s="644"/>
      <c r="I5" s="644"/>
      <c r="J5" s="644"/>
      <c r="K5" s="649"/>
      <c r="L5" s="1066">
        <f>F5-K5</f>
        <v>34122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9170633</v>
      </c>
      <c r="D8" s="643"/>
      <c r="E8" s="643">
        <v>1102799</v>
      </c>
      <c r="F8" s="1067">
        <f>(C8+D8)-E8</f>
        <v>8067834</v>
      </c>
      <c r="G8" s="639">
        <v>50</v>
      </c>
      <c r="H8" s="575">
        <v>3634596</v>
      </c>
      <c r="I8" s="575">
        <v>183413</v>
      </c>
      <c r="J8" s="575">
        <v>1102799</v>
      </c>
      <c r="K8" s="1066">
        <f>(H8+I8)-J8</f>
        <v>2715210</v>
      </c>
      <c r="L8" s="1066">
        <f>F8-K8</f>
        <v>5352624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170773</v>
      </c>
      <c r="D10" s="1068"/>
      <c r="E10" s="1068">
        <v>36206</v>
      </c>
      <c r="F10" s="1069">
        <f>(C10+D10)-E10</f>
        <v>134567</v>
      </c>
      <c r="G10" s="639">
        <v>20</v>
      </c>
      <c r="H10" s="1070">
        <v>131318</v>
      </c>
      <c r="I10" s="1070">
        <v>6734</v>
      </c>
      <c r="J10" s="1070">
        <v>36206</v>
      </c>
      <c r="K10" s="1066">
        <f>(H10+I10)-J10</f>
        <v>101846</v>
      </c>
      <c r="L10" s="1066">
        <f>F10-K10</f>
        <v>32721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544500</v>
      </c>
      <c r="D12" s="643">
        <v>36225</v>
      </c>
      <c r="E12" s="643">
        <v>32379</v>
      </c>
      <c r="F12" s="1067">
        <f>(C12+D12)-E12</f>
        <v>548346</v>
      </c>
      <c r="G12" s="639">
        <v>10</v>
      </c>
      <c r="H12" s="575">
        <v>280845</v>
      </c>
      <c r="I12" s="575">
        <v>56992</v>
      </c>
      <c r="J12" s="575">
        <v>32379</v>
      </c>
      <c r="K12" s="1066">
        <f>(H12+I12)-J12</f>
        <v>305458</v>
      </c>
      <c r="L12" s="1066">
        <f>F12-K12</f>
        <v>242888</v>
      </c>
    </row>
    <row r="13" spans="1:14" ht="14.25" thickTop="1" thickBot="1" x14ac:dyDescent="0.25">
      <c r="A13" s="654" t="s">
        <v>1336</v>
      </c>
      <c r="B13" s="285">
        <v>252</v>
      </c>
      <c r="C13" s="643">
        <v>206179</v>
      </c>
      <c r="D13" s="643">
        <v>19500</v>
      </c>
      <c r="E13" s="643">
        <v>52298</v>
      </c>
      <c r="F13" s="1067">
        <f>(C13+D13)-E13</f>
        <v>173381</v>
      </c>
      <c r="G13" s="639">
        <v>5</v>
      </c>
      <c r="H13" s="575">
        <v>174424</v>
      </c>
      <c r="I13" s="575">
        <v>34678</v>
      </c>
      <c r="J13" s="575">
        <v>52298</v>
      </c>
      <c r="K13" s="1066">
        <f>(H13+I13)-J13</f>
        <v>156804</v>
      </c>
      <c r="L13" s="1066">
        <f>F13-K13</f>
        <v>16577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10126207</v>
      </c>
      <c r="D16" s="645">
        <f>SUM(D3,D5:D6,D8:D10,D12:D15)</f>
        <v>55725</v>
      </c>
      <c r="E16" s="645">
        <f>SUM(E3,E5:E6,E8:E10,E12:E15)</f>
        <v>1223682</v>
      </c>
      <c r="F16" s="645">
        <f>SUM(F3,F5:F6,F8:F10,F12:F15)</f>
        <v>8958250</v>
      </c>
      <c r="G16" s="639"/>
      <c r="H16" s="645">
        <f>SUM(H3,H6,H8:H10,H12:H14,)</f>
        <v>4221183</v>
      </c>
      <c r="I16" s="645">
        <f>SUM(I3,I6,I8:I10,I12:I14,)</f>
        <v>281817</v>
      </c>
      <c r="J16" s="645">
        <f>SUM(J3,J6,J8:J10,J12:J14,)</f>
        <v>1223682</v>
      </c>
      <c r="K16" s="1067">
        <f>(H16+I16)-J16</f>
        <v>3279318</v>
      </c>
      <c r="L16" s="1067">
        <f>F16-K16</f>
        <v>5678932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281817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3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2955324</v>
      </c>
      <c r="G8" s="357"/>
    </row>
    <row r="9" spans="1:7" ht="12" customHeight="1" x14ac:dyDescent="0.2">
      <c r="A9" s="359" t="s">
        <v>539</v>
      </c>
      <c r="B9" s="944" t="s">
        <v>1876</v>
      </c>
      <c r="C9" s="358"/>
      <c r="D9" s="359" t="s">
        <v>591</v>
      </c>
      <c r="E9" s="579"/>
      <c r="F9" s="946">
        <f>'Expenditures 15-22'!K150</f>
        <v>269868</v>
      </c>
      <c r="G9" s="947"/>
    </row>
    <row r="10" spans="1:7" ht="12" customHeight="1" x14ac:dyDescent="0.2">
      <c r="A10" s="359" t="s">
        <v>589</v>
      </c>
      <c r="B10" s="944" t="s">
        <v>1877</v>
      </c>
      <c r="C10" s="358"/>
      <c r="D10" s="359" t="s">
        <v>591</v>
      </c>
      <c r="E10" s="579"/>
      <c r="F10" s="946">
        <f>'Expenditures 15-22'!K168</f>
        <v>270812</v>
      </c>
      <c r="G10" s="947"/>
    </row>
    <row r="11" spans="1:7" ht="12" customHeight="1" x14ac:dyDescent="0.2">
      <c r="A11" s="359" t="s">
        <v>540</v>
      </c>
      <c r="B11" s="944" t="s">
        <v>1878</v>
      </c>
      <c r="C11" s="358"/>
      <c r="D11" s="359" t="s">
        <v>591</v>
      </c>
      <c r="E11" s="579"/>
      <c r="F11" s="946">
        <f>'Expenditures 15-22'!K204</f>
        <v>351377</v>
      </c>
      <c r="G11" s="947"/>
    </row>
    <row r="12" spans="1:7" ht="12" customHeight="1" x14ac:dyDescent="0.2">
      <c r="A12" s="359" t="s">
        <v>541</v>
      </c>
      <c r="B12" s="944" t="s">
        <v>1879</v>
      </c>
      <c r="C12" s="358"/>
      <c r="D12" s="359" t="s">
        <v>591</v>
      </c>
      <c r="E12" s="579"/>
      <c r="F12" s="946">
        <f>'Expenditures 15-22'!K288</f>
        <v>86753</v>
      </c>
      <c r="G12" s="947"/>
    </row>
    <row r="13" spans="1:7" ht="12" customHeight="1" x14ac:dyDescent="0.2">
      <c r="A13" s="359" t="s">
        <v>113</v>
      </c>
      <c r="B13" s="944" t="s">
        <v>1880</v>
      </c>
      <c r="C13" s="358"/>
      <c r="D13" s="359" t="s">
        <v>591</v>
      </c>
      <c r="E13" s="579"/>
      <c r="F13" s="946">
        <f>'Expenditures 15-22'!K331</f>
        <v>207126</v>
      </c>
      <c r="G13" s="948"/>
    </row>
    <row r="14" spans="1:7" ht="12" customHeight="1" thickBot="1" x14ac:dyDescent="0.25">
      <c r="A14" s="949"/>
      <c r="B14" s="580"/>
      <c r="C14" s="581"/>
      <c r="D14" s="1004" t="s">
        <v>591</v>
      </c>
      <c r="E14" s="592" t="s">
        <v>1134</v>
      </c>
      <c r="F14" s="950">
        <f>SUM(F8:F13)</f>
        <v>4141260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76098</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74879</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390247</v>
      </c>
      <c r="G53" s="357"/>
    </row>
    <row r="54" spans="1:7" ht="12" customHeight="1" x14ac:dyDescent="0.2">
      <c r="A54" s="359" t="s">
        <v>538</v>
      </c>
      <c r="B54" s="359" t="s">
        <v>1888</v>
      </c>
      <c r="C54" s="965" t="s">
        <v>1160</v>
      </c>
      <c r="D54" s="961" t="s">
        <v>1302</v>
      </c>
      <c r="E54" s="579"/>
      <c r="F54" s="1108">
        <f>'Expenditures 15-22'!G114</f>
        <v>9065</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8516</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165000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13763</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19500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7664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764732</v>
      </c>
      <c r="G75" s="357"/>
    </row>
    <row r="76" spans="1:8" s="971" customFormat="1" ht="12" customHeight="1" thickTop="1" thickBot="1" x14ac:dyDescent="0.25">
      <c r="A76" s="585"/>
      <c r="B76" s="583"/>
      <c r="C76" s="584"/>
      <c r="D76" s="970" t="s">
        <v>1862</v>
      </c>
      <c r="E76" s="595"/>
      <c r="F76" s="1114">
        <f>(F14-F75)</f>
        <v>3376528</v>
      </c>
      <c r="G76" s="359"/>
    </row>
    <row r="77" spans="1:8" s="971" customFormat="1" ht="12" customHeight="1" thickTop="1" x14ac:dyDescent="0.2">
      <c r="A77" s="586"/>
      <c r="B77" s="583"/>
      <c r="C77" s="584"/>
      <c r="D77" s="970" t="s">
        <v>1954</v>
      </c>
      <c r="E77" s="595"/>
      <c r="F77" s="1625">
        <v>416.68</v>
      </c>
      <c r="G77" s="360"/>
      <c r="H77" s="359"/>
    </row>
    <row r="78" spans="1:8" s="971" customFormat="1" ht="12" customHeight="1" thickBot="1" x14ac:dyDescent="0.25">
      <c r="A78" s="587"/>
      <c r="B78" s="583"/>
      <c r="C78" s="584"/>
      <c r="D78" s="970" t="s">
        <v>1933</v>
      </c>
      <c r="E78" s="595" t="s">
        <v>1134</v>
      </c>
      <c r="F78" s="1115">
        <f>IF(F77&gt;0,F76/F77," Complete Line 77")</f>
        <v>8103.4078909474892</v>
      </c>
      <c r="G78" s="359"/>
    </row>
    <row r="79" spans="1:8" s="971" customFormat="1" ht="12" thickTop="1" x14ac:dyDescent="0.2">
      <c r="A79" s="384"/>
      <c r="B79" s="359"/>
      <c r="C79" s="358"/>
      <c r="D79" s="582"/>
      <c r="E79" s="579"/>
      <c r="F79" s="972"/>
      <c r="G79" s="359"/>
    </row>
    <row r="80" spans="1:8" s="971" customFormat="1" ht="12" thickBot="1" x14ac:dyDescent="0.25">
      <c r="A80" s="2334" t="s">
        <v>1317</v>
      </c>
      <c r="B80" s="2335"/>
      <c r="C80" s="2335"/>
      <c r="D80" s="2335"/>
      <c r="E80" s="2335"/>
      <c r="F80" s="233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45</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69061</v>
      </c>
      <c r="G93" s="979"/>
    </row>
    <row r="94" spans="1:7" ht="12" customHeight="1" x14ac:dyDescent="0.2">
      <c r="A94" s="980" t="s">
        <v>147</v>
      </c>
      <c r="B94" s="980" t="s">
        <v>183</v>
      </c>
      <c r="C94" s="977">
        <v>1700</v>
      </c>
      <c r="D94" s="986" t="str">
        <f>'Revenues 9-14'!A82</f>
        <v>Total District/School Activity Income</v>
      </c>
      <c r="E94" s="385"/>
      <c r="F94" s="1073">
        <f>SUM('Revenues 9-14'!C82,'Revenues 9-14'!D82)</f>
        <v>13933</v>
      </c>
      <c r="G94" s="979"/>
    </row>
    <row r="95" spans="1:7" ht="12" customHeight="1" x14ac:dyDescent="0.2">
      <c r="A95" s="980" t="s">
        <v>538</v>
      </c>
      <c r="B95" s="980" t="s">
        <v>184</v>
      </c>
      <c r="C95" s="977">
        <f>'Revenues 9-14'!B84</f>
        <v>1811</v>
      </c>
      <c r="D95" s="978" t="str">
        <f>'Revenues 9-14'!A84</f>
        <v>Rentals - Regular Textbooks</v>
      </c>
      <c r="E95" s="385"/>
      <c r="F95" s="1073">
        <f>'Revenues 9-14'!C84</f>
        <v>19665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32148</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15894</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126267</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15813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612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10151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188321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87259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64553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26967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7227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17147</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695063</v>
      </c>
    </row>
    <row r="176" spans="1:7" ht="12" customHeight="1" x14ac:dyDescent="0.2">
      <c r="A176" s="588"/>
      <c r="B176" s="589"/>
      <c r="C176" s="590"/>
      <c r="D176" s="1002" t="s">
        <v>1930</v>
      </c>
      <c r="E176" s="1056"/>
      <c r="F176" s="1118">
        <f>'PCTC-OEPP 28-29'!F76-F175</f>
        <v>2681465</v>
      </c>
    </row>
    <row r="177" spans="1:7" ht="12" customHeight="1" x14ac:dyDescent="0.2">
      <c r="A177" s="588"/>
      <c r="B177" s="589"/>
      <c r="C177" s="590"/>
      <c r="D177" s="1002" t="s">
        <v>798</v>
      </c>
      <c r="E177" s="1056"/>
      <c r="F177" s="1118">
        <f>'Cap Outlay Deprec 27'!I18</f>
        <v>281817</v>
      </c>
    </row>
    <row r="178" spans="1:7" ht="12" customHeight="1" x14ac:dyDescent="0.2">
      <c r="A178" s="588"/>
      <c r="B178" s="589"/>
      <c r="C178" s="590"/>
      <c r="D178" s="1002" t="s">
        <v>1932</v>
      </c>
      <c r="E178" s="1056"/>
      <c r="F178" s="1118">
        <f>F176+F177</f>
        <v>2963282</v>
      </c>
    </row>
    <row r="179" spans="1:7" ht="12" customHeight="1" x14ac:dyDescent="0.2">
      <c r="A179" s="588"/>
      <c r="B179" s="591"/>
      <c r="C179" s="590"/>
      <c r="D179" s="1002" t="s">
        <v>1985</v>
      </c>
      <c r="E179" s="1056"/>
      <c r="F179" s="1119">
        <f>'PCTC-OEPP 28-29'!F77</f>
        <v>416.68</v>
      </c>
      <c r="G179" s="69"/>
    </row>
    <row r="180" spans="1:7" ht="12" customHeight="1" thickBot="1" x14ac:dyDescent="0.25">
      <c r="A180" s="588"/>
      <c r="B180" s="591"/>
      <c r="C180" s="590"/>
      <c r="D180" s="1002" t="s">
        <v>2083</v>
      </c>
      <c r="E180" s="1056" t="s">
        <v>2084</v>
      </c>
      <c r="F180" s="1120">
        <f>F178/F179</f>
        <v>7111.6492272247287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91509</v>
      </c>
      <c r="F10" s="865"/>
      <c r="G10" s="1121"/>
      <c r="H10" s="216"/>
      <c r="I10" s="216"/>
    </row>
    <row r="11" spans="1:9" s="2" customFormat="1" ht="22.5" customHeight="1" x14ac:dyDescent="0.2">
      <c r="A11" s="2350" t="s">
        <v>2073</v>
      </c>
      <c r="B11" s="2351"/>
      <c r="C11" s="2351"/>
      <c r="D11" s="2269"/>
      <c r="E11" s="863">
        <v>15977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1981538</v>
      </c>
      <c r="F19" s="771"/>
      <c r="G19" s="773">
        <f>'Expenditures 15-22'!K33-SUM('Expenditures 15-22'!G33,'Expenditures 15-22'!I33)+'Expenditures 15-22'!D223</f>
        <v>1981538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173882</v>
      </c>
      <c r="F21" s="771"/>
      <c r="G21" s="773">
        <f>'Expenditures 15-22'!K42-SUM('Expenditures 15-22'!G42,'Expenditures 15-22'!I42)+'Expenditures 15-22'!K120-SUM('Expenditures 15-22'!G120,'Expenditures 15-22'!I120)+'Expenditures 15-22'!K174-SUM('Expenditures 15-22'!G174,'Expenditures 15-22'!I174)+'Expenditures 15-22'!D232</f>
        <v>173882</v>
      </c>
      <c r="H21" s="286"/>
      <c r="I21" s="216"/>
    </row>
    <row r="22" spans="1:9" s="2" customFormat="1" ht="12" customHeight="1" x14ac:dyDescent="0.2">
      <c r="A22" s="770" t="s">
        <v>663</v>
      </c>
      <c r="B22" s="766"/>
      <c r="C22" s="765">
        <v>2200</v>
      </c>
      <c r="D22" s="771"/>
      <c r="E22" s="772">
        <f>'Expenditures 15-22'!K47-SUM('Expenditures 15-22'!G47,'Expenditures 15-22'!I47)+'Expenditures 15-22'!D237</f>
        <v>22186</v>
      </c>
      <c r="F22" s="771"/>
      <c r="G22" s="773">
        <f>'Expenditures 15-22'!K47-SUM('Expenditures 15-22'!G47,'Expenditures 15-22'!I47)+'Expenditures 15-22'!D237</f>
        <v>22186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267874</v>
      </c>
      <c r="F23" s="771"/>
      <c r="G23" s="772">
        <f>'Expenditures 15-22'!K53-SUM('Expenditures 15-22'!G53,'Expenditures 15-22'!I53)+'Expenditures 15-22'!D251+'Expenditures 15-22'!K323-SUM('Expenditures 15-22'!G323,'Expenditures 15-22'!I323)</f>
        <v>267874</v>
      </c>
      <c r="H23" s="286"/>
      <c r="I23" s="216"/>
    </row>
    <row r="24" spans="1:9" s="2" customFormat="1" ht="12" customHeight="1" x14ac:dyDescent="0.2">
      <c r="A24" s="770" t="s">
        <v>665</v>
      </c>
      <c r="B24" s="766"/>
      <c r="C24" s="765">
        <v>2400</v>
      </c>
      <c r="D24" s="771"/>
      <c r="E24" s="772">
        <f>'Expenditures 15-22'!K57-SUM('Expenditures 15-22'!G57,'Expenditures 15-22'!I57)+'Expenditures 15-22'!D255</f>
        <v>159339</v>
      </c>
      <c r="F24" s="771"/>
      <c r="G24" s="773">
        <f>'Expenditures 15-22'!K57-SUM('Expenditures 15-22'!G57,'Expenditures 15-22'!I57)+'Expenditures 15-22'!D255</f>
        <v>159339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38343</v>
      </c>
      <c r="E27" s="772">
        <f>E8</f>
        <v>0</v>
      </c>
      <c r="F27" s="772">
        <f>'Expenditures 15-22'!K60-SUM('Expenditures 15-22'!G60,'Expenditures 15-22'!I60)+'Expenditures 15-22'!D258-E8</f>
        <v>38343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272692</v>
      </c>
      <c r="F28" s="775">
        <f>'Expenditures 15-22'!K61-SUM('Expenditures 15-22'!G61,'Expenditures 15-22'!I61)+'Expenditures 15-22'!K124-SUM('Expenditures 15-22'!G124,'Expenditures 15-22'!I124)+'Expenditures 15-22'!D260-E9</f>
        <v>272692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336652</v>
      </c>
      <c r="F29" s="771"/>
      <c r="G29" s="773">
        <f>'Expenditures 15-22'!K62-SUM('Expenditures 15-22'!G62,'Expenditures 15-22'!I62)+'Expenditures 15-22'!K125-SUM('Expenditures 15-22'!G125,'Expenditures 15-22'!I125)+'Expenditures 15-22'!K176-SUM('Expenditures 15-22'!G176,'Expenditures 15-22'!I176)+'Expenditures 15-22'!D261</f>
        <v>336652</v>
      </c>
      <c r="H29" s="394"/>
    </row>
    <row r="30" spans="1:9" ht="12" customHeight="1" x14ac:dyDescent="0.2">
      <c r="A30" s="770" t="s">
        <v>107</v>
      </c>
      <c r="B30" s="768"/>
      <c r="C30" s="765">
        <v>2560</v>
      </c>
      <c r="D30" s="771"/>
      <c r="E30" s="772">
        <f>'Expenditures 15-22'!K63-SUM('Expenditures 15-22'!G63,'Expenditures 15-22'!I63)+'Expenditures 15-22'!D262-E10</f>
        <v>74044</v>
      </c>
      <c r="F30" s="771"/>
      <c r="G30" s="772">
        <f>'Expenditures 15-22'!K63-SUM('Expenditures 15-22'!G63,'Expenditures 15-22'!I63)+'Expenditures 15-22'!D262-E10</f>
        <v>74044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231</v>
      </c>
      <c r="E36" s="772">
        <f>E13</f>
        <v>0</v>
      </c>
      <c r="F36" s="772">
        <f>'Expenditures 15-22'!K70-SUM('Expenditures 15-22'!G70,'Expenditures 15-22'!I70)+'Expenditures 15-22'!D269-E13</f>
        <v>231</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38574</v>
      </c>
      <c r="E40" s="775">
        <f>SUM(E19:E39)</f>
        <v>3288207</v>
      </c>
      <c r="F40" s="775">
        <f>SUM(F19:F39)</f>
        <v>311266</v>
      </c>
      <c r="G40" s="775">
        <f>SUM(G19:G39)</f>
        <v>3015515</v>
      </c>
    </row>
    <row r="41" spans="1:7" x14ac:dyDescent="0.2">
      <c r="A41" s="286"/>
      <c r="B41" s="216"/>
      <c r="C41" s="287"/>
      <c r="D41" s="2348" t="s">
        <v>615</v>
      </c>
      <c r="E41" s="2349"/>
      <c r="F41" s="779" t="s">
        <v>616</v>
      </c>
      <c r="G41" s="786"/>
    </row>
    <row r="42" spans="1:7" ht="12" customHeight="1" x14ac:dyDescent="0.2">
      <c r="A42" s="286"/>
      <c r="B42" s="216"/>
      <c r="C42" s="287"/>
      <c r="D42" s="780" t="s">
        <v>562</v>
      </c>
      <c r="E42" s="776">
        <f>D40</f>
        <v>38574</v>
      </c>
      <c r="F42" s="780" t="s">
        <v>564</v>
      </c>
      <c r="G42" s="776">
        <f>F40</f>
        <v>311266</v>
      </c>
    </row>
    <row r="43" spans="1:7" ht="12" customHeight="1" x14ac:dyDescent="0.2">
      <c r="A43" s="286"/>
      <c r="B43" s="216"/>
      <c r="C43" s="287"/>
      <c r="D43" s="780" t="s">
        <v>563</v>
      </c>
      <c r="E43" s="776">
        <f>E40</f>
        <v>3288207</v>
      </c>
      <c r="F43" s="780" t="s">
        <v>563</v>
      </c>
      <c r="G43" s="776">
        <f>G40</f>
        <v>3015515</v>
      </c>
    </row>
    <row r="44" spans="1:7" ht="12" customHeight="1" x14ac:dyDescent="0.2">
      <c r="A44" s="286"/>
      <c r="B44" s="216"/>
      <c r="C44" s="216"/>
      <c r="D44" s="790" t="s">
        <v>1187</v>
      </c>
      <c r="E44" s="791">
        <f>(E42/E43)</f>
        <v>1.1731013284747585E-2</v>
      </c>
      <c r="F44" s="790" t="s">
        <v>1187</v>
      </c>
      <c r="G44" s="791">
        <f>(G42/G43)</f>
        <v>0.10322150611089648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BT,Book"&amp;8The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Warsaw CUSD 316</v>
      </c>
      <c r="C6" s="2357"/>
      <c r="D6" s="2357"/>
      <c r="E6" s="1996"/>
    </row>
    <row r="7" spans="1:7" ht="11.25" customHeight="1" x14ac:dyDescent="0.25">
      <c r="A7" s="1995"/>
      <c r="B7" s="2358">
        <f>COVER!A13</f>
        <v>26034316026</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t="s">
        <v>2087</v>
      </c>
      <c r="C9" s="1999" t="s">
        <v>2087</v>
      </c>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2087</v>
      </c>
      <c r="C14" s="2007" t="s">
        <v>2087</v>
      </c>
      <c r="D14" s="2010" t="s">
        <v>2087</v>
      </c>
      <c r="E14" s="2009" t="s">
        <v>2110</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2087</v>
      </c>
      <c r="C25" s="2007" t="s">
        <v>2087</v>
      </c>
      <c r="D25" s="2010" t="s">
        <v>2087</v>
      </c>
      <c r="E25" s="2009" t="s">
        <v>2113</v>
      </c>
    </row>
    <row r="26" spans="1:11" ht="12" customHeight="1" x14ac:dyDescent="0.2">
      <c r="A26" s="2006" t="s">
        <v>2064</v>
      </c>
      <c r="B26" s="2007" t="s">
        <v>2087</v>
      </c>
      <c r="C26" s="2007" t="s">
        <v>2087</v>
      </c>
      <c r="D26" s="2010" t="s">
        <v>2087</v>
      </c>
      <c r="E26" s="2009" t="s">
        <v>2111</v>
      </c>
    </row>
    <row r="27" spans="1:11" x14ac:dyDescent="0.2">
      <c r="A27" s="2006" t="s">
        <v>2065</v>
      </c>
      <c r="B27" s="2007"/>
      <c r="C27" s="2007"/>
      <c r="D27" s="2010"/>
      <c r="E27" s="2009"/>
    </row>
    <row r="28" spans="1:11" ht="12" customHeight="1" x14ac:dyDescent="0.2">
      <c r="A28" s="2006" t="s">
        <v>2066</v>
      </c>
      <c r="B28" s="2007" t="s">
        <v>2087</v>
      </c>
      <c r="C28" s="2007" t="s">
        <v>2087</v>
      </c>
      <c r="D28" s="2010" t="s">
        <v>2087</v>
      </c>
      <c r="E28" s="2009" t="s">
        <v>2112</v>
      </c>
    </row>
    <row r="29" spans="1:11" ht="12" customHeight="1" x14ac:dyDescent="0.2">
      <c r="A29" s="2006" t="s">
        <v>2067</v>
      </c>
      <c r="B29" s="2007"/>
      <c r="C29" s="2007"/>
      <c r="D29" s="2010"/>
      <c r="E29" s="2009"/>
    </row>
    <row r="30" spans="1:11" ht="12" customHeight="1" x14ac:dyDescent="0.2">
      <c r="A30" s="2006" t="s">
        <v>2068</v>
      </c>
      <c r="B30" s="2007" t="s">
        <v>2087</v>
      </c>
      <c r="C30" s="2007" t="s">
        <v>2087</v>
      </c>
      <c r="D30" s="2010" t="s">
        <v>2087</v>
      </c>
      <c r="E30" s="2009" t="s">
        <v>2113</v>
      </c>
    </row>
    <row r="31" spans="1:11" ht="12" customHeight="1" x14ac:dyDescent="0.2">
      <c r="A31" s="2006" t="s">
        <v>2069</v>
      </c>
      <c r="B31" s="2007" t="s">
        <v>2087</v>
      </c>
      <c r="C31" s="2007" t="s">
        <v>2087</v>
      </c>
      <c r="D31" s="2010" t="s">
        <v>2087</v>
      </c>
      <c r="E31" s="2009" t="s">
        <v>2114</v>
      </c>
      <c r="K31" s="2020"/>
    </row>
    <row r="32" spans="1:11" ht="12" customHeight="1" x14ac:dyDescent="0.2">
      <c r="A32" s="2006" t="s">
        <v>2070</v>
      </c>
      <c r="B32" s="2007" t="s">
        <v>2087</v>
      </c>
      <c r="C32" s="2007" t="s">
        <v>2087</v>
      </c>
      <c r="D32" s="2010" t="s">
        <v>2087</v>
      </c>
      <c r="E32" s="2009" t="s">
        <v>2115</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&amp;L&amp;"FrnkGothITC Bk BT,Book"&amp;8The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Warsaw CUSD 316</v>
      </c>
      <c r="J6" s="2378"/>
    </row>
    <row r="7" spans="1:10" x14ac:dyDescent="0.2">
      <c r="A7" s="2379" t="s">
        <v>1037</v>
      </c>
      <c r="B7" s="2380"/>
      <c r="C7" s="2380"/>
      <c r="D7" s="2380"/>
      <c r="E7" s="2381"/>
      <c r="F7" s="1664"/>
      <c r="G7" s="1653"/>
      <c r="H7" s="1663" t="s">
        <v>438</v>
      </c>
      <c r="I7" s="2382">
        <f>COVER!A13</f>
        <v>26034316026</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54031</v>
      </c>
      <c r="F12" s="1692"/>
      <c r="G12" s="1691">
        <f t="shared" ref="G12:G18" si="0">SUM(E12:F12)</f>
        <v>54031</v>
      </c>
      <c r="H12" s="1693">
        <v>53876</v>
      </c>
      <c r="I12" s="1692"/>
      <c r="J12" s="1691">
        <f t="shared" ref="J12:J18" si="1">SUM(H12:I12)</f>
        <v>53876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54031</v>
      </c>
      <c r="F19" s="1699">
        <f t="shared" si="2"/>
        <v>0</v>
      </c>
      <c r="G19" s="1699">
        <f t="shared" si="2"/>
        <v>54031</v>
      </c>
      <c r="H19" s="1699">
        <f t="shared" si="2"/>
        <v>53876</v>
      </c>
      <c r="I19" s="1699">
        <f t="shared" si="2"/>
        <v>0</v>
      </c>
      <c r="J19" s="1699">
        <f t="shared" si="2"/>
        <v>53876</v>
      </c>
    </row>
    <row r="20" spans="1:10" ht="25.5" customHeight="1" thickTop="1" x14ac:dyDescent="0.2">
      <c r="A20" s="1687">
        <v>9</v>
      </c>
      <c r="B20" s="2389" t="s">
        <v>1960</v>
      </c>
      <c r="C20" s="2387"/>
      <c r="D20" s="2388"/>
      <c r="E20" s="1700"/>
      <c r="F20" s="1700"/>
      <c r="G20" s="1700"/>
      <c r="H20" s="1700"/>
      <c r="I20" s="1700"/>
      <c r="J20" s="1701">
        <f>IF(AND(G19&gt;0,J19&gt;0),(((J19-G19)/G19)),"Enter Budget Data")</f>
        <v>-2.8687235105772611E-3</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9"/>
  <sheetViews>
    <sheetView showGridLines="0" topLeftCell="A13" zoomScale="110" zoomScaleNormal="110" workbookViewId="0">
      <selection activeCell="B35" sqref="B34:B35"/>
    </sheetView>
  </sheetViews>
  <sheetFormatPr defaultRowHeight="12.75" x14ac:dyDescent="0.2"/>
  <cols>
    <col min="1" max="1" width="3" customWidth="1"/>
    <col min="2" max="2" width="109.140625" customWidth="1"/>
    <col min="3" max="3" width="3.140625" customWidth="1"/>
    <col min="4" max="4" width="9.140625" style="2049"/>
  </cols>
  <sheetData>
    <row r="2" spans="1:4" x14ac:dyDescent="0.2">
      <c r="A2" s="134" t="s">
        <v>297</v>
      </c>
    </row>
    <row r="3" spans="1:4" x14ac:dyDescent="0.2">
      <c r="A3" t="s">
        <v>298</v>
      </c>
    </row>
    <row r="5" spans="1:4" x14ac:dyDescent="0.2">
      <c r="A5" s="2051" t="s">
        <v>2116</v>
      </c>
      <c r="B5" s="13"/>
    </row>
    <row r="6" spans="1:4" x14ac:dyDescent="0.2">
      <c r="A6" s="387"/>
      <c r="B6" s="13" t="s">
        <v>2117</v>
      </c>
    </row>
    <row r="7" spans="1:4" ht="15" x14ac:dyDescent="0.35">
      <c r="A7" s="387"/>
      <c r="B7" s="13" t="s">
        <v>2118</v>
      </c>
      <c r="C7" s="13" t="s">
        <v>1134</v>
      </c>
      <c r="D7" s="2050">
        <v>2107</v>
      </c>
    </row>
    <row r="8" spans="1:4" x14ac:dyDescent="0.2">
      <c r="A8" s="387"/>
    </row>
    <row r="9" spans="1:4" x14ac:dyDescent="0.2">
      <c r="A9" s="2051" t="s">
        <v>2130</v>
      </c>
      <c r="B9" s="2052"/>
    </row>
    <row r="10" spans="1:4" x14ac:dyDescent="0.2">
      <c r="A10" s="387"/>
      <c r="B10" t="s">
        <v>2117</v>
      </c>
    </row>
    <row r="11" spans="1:4" ht="15" x14ac:dyDescent="0.35">
      <c r="A11" s="387"/>
      <c r="B11" s="13" t="s">
        <v>2131</v>
      </c>
      <c r="C11" s="13" t="s">
        <v>1134</v>
      </c>
      <c r="D11" s="2050">
        <v>15894</v>
      </c>
    </row>
    <row r="12" spans="1:4" x14ac:dyDescent="0.2">
      <c r="A12" s="387"/>
    </row>
    <row r="13" spans="1:4" x14ac:dyDescent="0.2">
      <c r="A13" s="2051" t="s">
        <v>2119</v>
      </c>
    </row>
    <row r="14" spans="1:4" x14ac:dyDescent="0.2">
      <c r="A14" s="388"/>
      <c r="B14" s="13" t="s">
        <v>2117</v>
      </c>
    </row>
    <row r="15" spans="1:4" ht="15" x14ac:dyDescent="0.35">
      <c r="A15" s="388"/>
      <c r="B15" s="13" t="s">
        <v>2120</v>
      </c>
      <c r="C15" s="13" t="s">
        <v>1134</v>
      </c>
      <c r="D15" s="2050">
        <v>194</v>
      </c>
    </row>
    <row r="16" spans="1:4" x14ac:dyDescent="0.2">
      <c r="A16" s="388"/>
    </row>
    <row r="17" spans="1:4" x14ac:dyDescent="0.2">
      <c r="A17" s="2051" t="s">
        <v>2121</v>
      </c>
    </row>
    <row r="18" spans="1:4" x14ac:dyDescent="0.2">
      <c r="A18" s="388"/>
      <c r="B18" s="13" t="s">
        <v>2122</v>
      </c>
    </row>
    <row r="19" spans="1:4" ht="15" x14ac:dyDescent="0.35">
      <c r="A19" s="388"/>
      <c r="B19" s="13" t="s">
        <v>2123</v>
      </c>
      <c r="C19" s="13" t="s">
        <v>1134</v>
      </c>
      <c r="D19" s="2050">
        <v>1040</v>
      </c>
    </row>
    <row r="20" spans="1:4" x14ac:dyDescent="0.2">
      <c r="A20" s="388"/>
    </row>
    <row r="21" spans="1:4" x14ac:dyDescent="0.2">
      <c r="A21" s="2051" t="s">
        <v>2124</v>
      </c>
    </row>
    <row r="22" spans="1:4" x14ac:dyDescent="0.2">
      <c r="A22" s="388"/>
      <c r="B22" s="13" t="s">
        <v>2125</v>
      </c>
    </row>
    <row r="23" spans="1:4" ht="15" x14ac:dyDescent="0.35">
      <c r="A23" s="388"/>
      <c r="B23" s="13" t="s">
        <v>2126</v>
      </c>
      <c r="C23" s="13" t="s">
        <v>1134</v>
      </c>
      <c r="D23" s="2050">
        <v>1500</v>
      </c>
    </row>
    <row r="24" spans="1:4" x14ac:dyDescent="0.2">
      <c r="A24" s="388"/>
    </row>
    <row r="25" spans="1:4" x14ac:dyDescent="0.2">
      <c r="A25" s="2051" t="s">
        <v>2127</v>
      </c>
    </row>
    <row r="26" spans="1:4" ht="15" x14ac:dyDescent="0.35">
      <c r="A26" s="388"/>
      <c r="B26" s="13" t="s">
        <v>2128</v>
      </c>
      <c r="C26" s="13" t="s">
        <v>1134</v>
      </c>
      <c r="D26" s="2050">
        <v>9</v>
      </c>
    </row>
    <row r="27" spans="1:4" x14ac:dyDescent="0.2">
      <c r="A27" s="388"/>
      <c r="B27" s="13" t="s">
        <v>2129</v>
      </c>
    </row>
    <row r="28" spans="1:4" x14ac:dyDescent="0.2">
      <c r="A28" s="388"/>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c r="B58" s="167" t="str">
        <f>COVER!A17</f>
        <v>Warsaw CUSD 316</v>
      </c>
    </row>
    <row r="59" spans="1:2" x14ac:dyDescent="0.2">
      <c r="B59" s="396">
        <f>COVER!A13</f>
        <v>26034316026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BT,Book"&amp;8The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3</xdr:row>
                <xdr:rowOff>152400</xdr:rowOff>
              </from>
              <to>
                <xdr:col>0</xdr:col>
                <xdr:colOff>1066800</xdr:colOff>
                <xdr:row>8</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1314450</xdr:colOff>
                <xdr:row>4</xdr:row>
                <xdr:rowOff>9525</xdr:rowOff>
              </from>
              <to>
                <xdr:col>0</xdr:col>
                <xdr:colOff>2228850</xdr:colOff>
                <xdr:row>8</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2524125</xdr:colOff>
                <xdr:row>4</xdr:row>
                <xdr:rowOff>38100</xdr:rowOff>
              </from>
              <to>
                <xdr:col>1</xdr:col>
                <xdr:colOff>542925</xdr:colOff>
                <xdr:row>8</xdr:row>
                <xdr:rowOff>76200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3081962</v>
      </c>
      <c r="C6" s="1634">
        <f>'Acct Summary 7-8'!D8</f>
        <v>248046</v>
      </c>
      <c r="D6" s="1634">
        <f>'Acct Summary 7-8'!F8</f>
        <v>449444</v>
      </c>
      <c r="E6" s="1634">
        <f>'Acct Summary 7-8'!I8</f>
        <v>15829</v>
      </c>
      <c r="F6" s="1634">
        <f>SUM(B6:E6)</f>
        <v>3795281</v>
      </c>
    </row>
    <row r="7" spans="1:8" s="1635" customFormat="1" ht="14.25" customHeight="1" thickBot="1" x14ac:dyDescent="0.25">
      <c r="A7" s="1633" t="s">
        <v>1696</v>
      </c>
      <c r="B7" s="1636">
        <f>'Acct Summary 7-8'!C17</f>
        <v>2955324</v>
      </c>
      <c r="C7" s="1636">
        <f>'Acct Summary 7-8'!D17</f>
        <v>269868</v>
      </c>
      <c r="D7" s="1636">
        <f>'Acct Summary 7-8'!F17</f>
        <v>351377</v>
      </c>
      <c r="E7" s="1899"/>
      <c r="F7" s="1634">
        <f>SUM(B7:E7)</f>
        <v>3576569</v>
      </c>
    </row>
    <row r="8" spans="1:8" s="1635" customFormat="1" ht="14.25" thickTop="1" thickBot="1" x14ac:dyDescent="0.25">
      <c r="A8" s="1637" t="s">
        <v>1697</v>
      </c>
      <c r="B8" s="1638">
        <f>(B6-B7)</f>
        <v>126638</v>
      </c>
      <c r="C8" s="1638">
        <f>(C6-C7)</f>
        <v>-21822</v>
      </c>
      <c r="D8" s="1638">
        <f>(D6-D7)</f>
        <v>98067</v>
      </c>
      <c r="E8" s="1636">
        <f>(E6-E7)</f>
        <v>15829</v>
      </c>
      <c r="F8" s="1639">
        <f>SUM(F6-F7)</f>
        <v>218712</v>
      </c>
    </row>
    <row r="9" spans="1:8" s="1635" customFormat="1" ht="14.25" thickTop="1" thickBot="1" x14ac:dyDescent="0.25">
      <c r="A9" s="1640" t="s">
        <v>1963</v>
      </c>
      <c r="B9" s="1641">
        <f>'Acct Summary 7-8'!C81</f>
        <v>260370</v>
      </c>
      <c r="C9" s="1641">
        <f>'Acct Summary 7-8'!D81</f>
        <v>118292</v>
      </c>
      <c r="D9" s="1641">
        <f>'Acct Summary 7-8'!F81</f>
        <v>108733</v>
      </c>
      <c r="E9" s="1641">
        <f>'Acct Summary 7-8'!I81</f>
        <v>33310</v>
      </c>
      <c r="F9" s="1720">
        <f>SUM(B9:E9)</f>
        <v>520705</v>
      </c>
    </row>
    <row r="10" spans="1:8" ht="16.5" customHeight="1" thickTop="1" x14ac:dyDescent="0.2">
      <c r="A10" s="1642"/>
      <c r="B10" s="1643"/>
      <c r="C10" s="2399" t="str">
        <f>IF(AND(F8&lt;0,F9&gt;=0,ABS(F8*3)&gt;ABS(F9)),A14,IF(AND(F8&lt;0,F9&gt;0,ABS(F8*3)&lt;=ABS(F9)),A15,IF(AND(F8&lt;0,F9&lt;0),A14,IF(F9=0,A17,A16))))</f>
        <v>Balanced - no deficit reduction plan is required.</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5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4"/>
      <c r="B8" s="2415"/>
      <c r="C8" s="2415"/>
      <c r="D8" s="241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9" t="s">
        <v>1999</v>
      </c>
      <c r="D11" s="2420"/>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2" t="s">
        <v>359</v>
      </c>
      <c r="D27" s="2423"/>
    </row>
    <row r="28" spans="1:4" ht="12.75" x14ac:dyDescent="0.2">
      <c r="A28" s="230"/>
      <c r="B28" s="231">
        <v>2</v>
      </c>
      <c r="C28" s="2421" t="s">
        <v>2054</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4" t="s">
        <v>633</v>
      </c>
      <c r="D49" s="242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7" t="s">
        <v>920</v>
      </c>
      <c r="D62" s="241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7" t="s">
        <v>777</v>
      </c>
      <c r="D76" s="241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9" t="s">
        <v>1940</v>
      </c>
      <c r="B4" s="2450"/>
      <c r="C4" s="2450"/>
      <c r="D4" s="2450"/>
      <c r="E4" s="2450"/>
      <c r="F4" s="2450"/>
      <c r="G4" s="2450"/>
      <c r="H4" s="2450"/>
      <c r="I4" s="2450"/>
      <c r="J4" s="2450"/>
      <c r="K4" s="2450"/>
      <c r="L4" s="245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7" t="str">
        <f>COVER!A17</f>
        <v>Warsaw CUSD 316</v>
      </c>
      <c r="B7" s="2438"/>
      <c r="C7" s="2438"/>
      <c r="D7" s="2451"/>
      <c r="E7" s="2452">
        <f>COVER!A13</f>
        <v>26034316026</v>
      </c>
      <c r="F7" s="2453"/>
      <c r="G7" s="2454" t="str">
        <f>COVER!T23</f>
        <v>066-003689</v>
      </c>
      <c r="H7" s="2455"/>
      <c r="I7" s="2455"/>
      <c r="J7" s="2455"/>
      <c r="K7" s="2455"/>
      <c r="L7" s="2456"/>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7"/>
      <c r="B9" s="2427"/>
      <c r="C9" s="2427"/>
      <c r="D9" s="2427"/>
      <c r="E9" s="2427"/>
      <c r="F9" s="2458"/>
      <c r="G9" s="2426" t="str">
        <f>COVER!T13</f>
        <v>GRAY HUNTER STENN LLP</v>
      </c>
      <c r="H9" s="2448"/>
      <c r="I9" s="2448"/>
      <c r="J9" s="2448"/>
      <c r="K9" s="2448"/>
      <c r="L9" s="2459"/>
    </row>
    <row r="10" spans="1:29" ht="13.5" customHeight="1" x14ac:dyDescent="0.2">
      <c r="A10" s="2434"/>
      <c r="B10" s="2435"/>
      <c r="C10" s="2435"/>
      <c r="D10" s="2435"/>
      <c r="E10" s="2435"/>
      <c r="F10" s="2436"/>
      <c r="G10" s="2426" t="str">
        <f>COVER!T17</f>
        <v>500 MAINE STREET, PO BOX 32</v>
      </c>
      <c r="H10" s="2440"/>
      <c r="I10" s="2440"/>
      <c r="J10" s="2440"/>
      <c r="K10" s="2440"/>
      <c r="L10" s="2441"/>
    </row>
    <row r="11" spans="1:29" ht="13.5" customHeight="1" x14ac:dyDescent="0.2">
      <c r="A11" s="2042" t="s">
        <v>2045</v>
      </c>
      <c r="B11" s="2043"/>
      <c r="C11" s="2022"/>
      <c r="D11" s="2046"/>
      <c r="E11" s="2022"/>
      <c r="F11" s="2023"/>
      <c r="G11" s="2426" t="str">
        <f>COVER!T19</f>
        <v>QUINCY</v>
      </c>
      <c r="H11" s="2440"/>
      <c r="I11" s="2440"/>
      <c r="J11" s="1984" t="str">
        <f>COVER!X19</f>
        <v>IL</v>
      </c>
      <c r="K11" s="1984" t="str">
        <f>COVER!Z19</f>
        <v>62306-0032</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26"/>
      <c r="B13" s="2448"/>
      <c r="C13" s="2448"/>
      <c r="D13" s="2448"/>
      <c r="E13" s="1308"/>
      <c r="F13" s="2035"/>
      <c r="G13" s="2027" t="s">
        <v>2047</v>
      </c>
      <c r="H13" s="2028"/>
      <c r="I13" s="2445" t="str">
        <f>COVER!T25</f>
        <v>lay@gray-hunter-stenn.com</v>
      </c>
      <c r="J13" s="2446"/>
      <c r="K13" s="2446"/>
      <c r="L13" s="2447"/>
    </row>
    <row r="14" spans="1:29" ht="13.5" customHeight="1" x14ac:dyDescent="0.2">
      <c r="A14" s="2426" t="str">
        <f>COVER!A19</f>
        <v>340 SOUTH 11TH STREET</v>
      </c>
      <c r="B14" s="2427"/>
      <c r="C14" s="2427"/>
      <c r="D14" s="2427"/>
      <c r="E14" s="2033">
        <v>0</v>
      </c>
      <c r="F14" s="1307"/>
      <c r="G14" s="2029" t="s">
        <v>1413</v>
      </c>
      <c r="H14" s="1290"/>
      <c r="I14" s="1290"/>
      <c r="J14" s="1290"/>
      <c r="K14" s="1290"/>
      <c r="L14" s="2025"/>
    </row>
    <row r="15" spans="1:29" ht="13.5" customHeight="1" x14ac:dyDescent="0.2">
      <c r="A15" s="2426" t="str">
        <f>COVER!A21</f>
        <v>WARSAW</v>
      </c>
      <c r="B15" s="2440"/>
      <c r="C15" s="2440"/>
      <c r="D15" s="1289"/>
      <c r="E15" s="1989"/>
      <c r="F15" s="1306"/>
      <c r="G15" s="1983" t="str">
        <f>COVER!T15</f>
        <v>LOWELL A. YATES, C.P.A.</v>
      </c>
      <c r="H15" s="1290"/>
      <c r="I15" s="1290"/>
      <c r="J15" s="1290"/>
      <c r="K15" s="1290"/>
      <c r="L15" s="2025"/>
    </row>
    <row r="16" spans="1:29" ht="12.2" customHeight="1" x14ac:dyDescent="0.2">
      <c r="A16" s="2032" t="s">
        <v>2046</v>
      </c>
      <c r="B16" s="1560"/>
      <c r="C16" s="2034" t="str">
        <f>COVER!A25</f>
        <v>62379-1499</v>
      </c>
      <c r="D16" s="2034"/>
      <c r="E16" s="2034"/>
      <c r="F16" s="2035"/>
      <c r="G16" s="2428"/>
      <c r="H16" s="2429"/>
      <c r="I16" s="2429"/>
      <c r="J16" s="2429"/>
      <c r="K16" s="2429"/>
      <c r="L16" s="2430"/>
    </row>
    <row r="17" spans="1:13" ht="12.2" customHeight="1" x14ac:dyDescent="0.2">
      <c r="A17" s="2431"/>
      <c r="B17" s="2432"/>
      <c r="C17" s="2432"/>
      <c r="D17" s="2432"/>
      <c r="E17" s="2432"/>
      <c r="F17" s="2433"/>
      <c r="G17" s="2029" t="s">
        <v>1412</v>
      </c>
      <c r="H17" s="1290"/>
      <c r="I17" s="1290"/>
      <c r="J17" s="1290"/>
      <c r="K17" s="2030" t="s">
        <v>1411</v>
      </c>
      <c r="L17" s="2023"/>
      <c r="M17" s="1305"/>
    </row>
    <row r="18" spans="1:13" ht="12.2" customHeight="1" x14ac:dyDescent="0.2">
      <c r="A18" s="2434"/>
      <c r="B18" s="2435"/>
      <c r="C18" s="2435"/>
      <c r="D18" s="2435"/>
      <c r="E18" s="2435"/>
      <c r="F18" s="2436"/>
      <c r="G18" s="2437" t="str">
        <f>COVER!T21</f>
        <v>217-222-0304</v>
      </c>
      <c r="H18" s="2438"/>
      <c r="I18" s="2438"/>
      <c r="J18" s="2438"/>
      <c r="K18" s="2437" t="str">
        <f>COVER!X21</f>
        <v>217-222-1691</v>
      </c>
      <c r="L18" s="243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Warsaw CUSD 316</v>
      </c>
      <c r="B1" s="2450"/>
      <c r="C1" s="2450"/>
      <c r="D1" s="2450"/>
    </row>
    <row r="2" spans="1:11" s="1982" customFormat="1" ht="12.75" x14ac:dyDescent="0.2">
      <c r="A2" s="2461">
        <f>'Single Audit Cover'!E7</f>
        <v>26034316026</v>
      </c>
      <c r="B2" s="2462"/>
      <c r="C2" s="2462"/>
      <c r="D2" s="2462"/>
    </row>
    <row r="3" spans="1:11" s="1982" customFormat="1" ht="12.75" x14ac:dyDescent="0.2">
      <c r="A3" s="2460" t="s">
        <v>2024</v>
      </c>
      <c r="B3" s="2450"/>
      <c r="C3" s="2450"/>
      <c r="D3" s="2450"/>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Warsaw CUSD 316</v>
      </c>
      <c r="B1" s="2465"/>
      <c r="C1" s="2465"/>
      <c r="D1" s="2465"/>
      <c r="E1" s="2465"/>
    </row>
    <row r="2" spans="1:5" x14ac:dyDescent="0.2">
      <c r="A2" s="2466">
        <f>'Single Audit Cover'!E7</f>
        <v>26034316026</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203153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15977</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-17147</v>
      </c>
    </row>
    <row r="19" spans="1:4" ht="13.5" thickBot="1" x14ac:dyDescent="0.25">
      <c r="A19" s="1359" t="s">
        <v>1498</v>
      </c>
      <c r="D19" s="1358">
        <f>SUM(D10:D17)</f>
        <v>201983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201983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201983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Warsaw CUSD 316</v>
      </c>
      <c r="C1" s="2470"/>
      <c r="D1" s="2470"/>
      <c r="E1" s="2470"/>
      <c r="F1" s="2470"/>
      <c r="G1" s="2470"/>
      <c r="H1" s="2470"/>
      <c r="I1" s="2470"/>
      <c r="J1" s="2470"/>
      <c r="K1" s="2470"/>
    </row>
    <row r="2" spans="2:12" ht="15" x14ac:dyDescent="0.2">
      <c r="B2" s="2471">
        <f>'Single Audit Cover'!E7</f>
        <v>26034316026</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49" t="str">
        <f>'[1]Single Audit Cover'!A4</f>
        <v>Year Ending June 30, 2016</v>
      </c>
      <c r="C4" s="2449"/>
      <c r="D4" s="2449"/>
      <c r="E4" s="2449"/>
      <c r="F4" s="2449"/>
      <c r="G4" s="2449"/>
      <c r="H4" s="2449"/>
      <c r="I4" s="2449"/>
      <c r="J4" s="2449"/>
      <c r="K4" s="244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Warsaw CUSD 316</v>
      </c>
      <c r="B1" s="2477"/>
      <c r="C1" s="2477"/>
      <c r="D1" s="2477"/>
      <c r="E1" s="1437"/>
    </row>
    <row r="2" spans="1:5" ht="13.5" customHeight="1" x14ac:dyDescent="0.2">
      <c r="A2" s="2478">
        <f>'Single Audit Cover'!E7</f>
        <v>26034316026</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Warsaw CUSD 316</v>
      </c>
      <c r="C1" s="2493"/>
      <c r="D1" s="2493"/>
      <c r="E1" s="2493"/>
      <c r="F1" s="2493"/>
      <c r="G1" s="2493"/>
      <c r="H1" s="2493"/>
      <c r="I1" s="2493"/>
      <c r="J1" s="1476"/>
    </row>
    <row r="2" spans="2:10" s="1367" customFormat="1" ht="12.75" customHeight="1" x14ac:dyDescent="0.2">
      <c r="B2" s="2494">
        <f>'Single Audit Cover'!E7</f>
        <v>26034316026</v>
      </c>
      <c r="C2" s="2495"/>
      <c r="D2" s="2495"/>
      <c r="E2" s="2495"/>
      <c r="F2" s="2495"/>
      <c r="G2" s="2495"/>
      <c r="H2" s="2495"/>
      <c r="I2" s="2495"/>
      <c r="J2" s="1476"/>
    </row>
    <row r="3" spans="2:10" s="1367" customFormat="1" ht="12.75" customHeight="1" x14ac:dyDescent="0.2">
      <c r="B3" s="2496" t="s">
        <v>1569</v>
      </c>
      <c r="C3" s="2483"/>
      <c r="D3" s="2483"/>
      <c r="E3" s="2483"/>
      <c r="F3" s="2483"/>
      <c r="G3" s="2483"/>
      <c r="H3" s="2483"/>
      <c r="I3" s="2483"/>
      <c r="J3" s="1475"/>
    </row>
    <row r="4" spans="2:10" s="1367" customFormat="1" ht="12.75" customHeight="1" x14ac:dyDescent="0.2">
      <c r="B4" s="2496"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1"/>
      <c r="D11" s="249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0"/>
      <c r="E29" s="2490"/>
      <c r="F29" s="2490"/>
      <c r="G29" s="2490"/>
      <c r="H29" s="2490"/>
      <c r="I29" s="2490"/>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6"/>
      <c r="D37" s="2487"/>
      <c r="E37" s="2487"/>
      <c r="F37" s="2487"/>
      <c r="G37" s="2487"/>
      <c r="H37" s="2487"/>
      <c r="I37" s="2488"/>
    </row>
    <row r="38" spans="1:9" ht="20.45" customHeight="1" x14ac:dyDescent="0.2">
      <c r="B38" s="1447"/>
      <c r="C38" s="2486"/>
      <c r="D38" s="2487"/>
      <c r="E38" s="2487"/>
      <c r="F38" s="2487"/>
      <c r="G38" s="2487"/>
      <c r="H38" s="2487"/>
      <c r="I38" s="2488"/>
    </row>
    <row r="39" spans="1:9" ht="20.65" customHeight="1" x14ac:dyDescent="0.2">
      <c r="B39" s="1447"/>
      <c r="C39" s="2486"/>
      <c r="D39" s="2487"/>
      <c r="E39" s="2487"/>
      <c r="F39" s="2487"/>
      <c r="G39" s="2487"/>
      <c r="H39" s="2487"/>
      <c r="I39" s="2488"/>
    </row>
    <row r="40" spans="1:9" ht="20.65" customHeight="1" x14ac:dyDescent="0.2">
      <c r="B40" s="1447"/>
      <c r="C40" s="2486"/>
      <c r="D40" s="2487"/>
      <c r="E40" s="2487"/>
      <c r="F40" s="2487"/>
      <c r="G40" s="2487"/>
      <c r="H40" s="2487"/>
      <c r="I40" s="2488"/>
    </row>
    <row r="41" spans="1:9" ht="20.65" customHeight="1" x14ac:dyDescent="0.2">
      <c r="B41" s="1447"/>
      <c r="C41" s="2486"/>
      <c r="D41" s="2487"/>
      <c r="E41" s="2487"/>
      <c r="F41" s="2487"/>
      <c r="G41" s="2487"/>
      <c r="H41" s="2487"/>
      <c r="I41" s="2488"/>
    </row>
    <row r="42" spans="1:9" ht="20.65" customHeight="1" x14ac:dyDescent="0.2">
      <c r="B42" s="1447"/>
      <c r="C42" s="2486"/>
      <c r="D42" s="2487"/>
      <c r="E42" s="2487"/>
      <c r="F42" s="2487"/>
      <c r="G42" s="2487"/>
      <c r="H42" s="2487"/>
      <c r="I42" s="2488"/>
    </row>
    <row r="43" spans="1:9" ht="6.2" customHeight="1" x14ac:dyDescent="0.2"/>
    <row r="44" spans="1:9" x14ac:dyDescent="0.2">
      <c r="B44" s="1375" t="s">
        <v>1553</v>
      </c>
      <c r="C44" s="1387"/>
      <c r="D44" s="1387"/>
      <c r="E44" s="2489"/>
      <c r="F44" s="2489"/>
      <c r="G44" s="2489"/>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Warsaw CUSD 316</v>
      </c>
      <c r="C1" s="2492"/>
      <c r="D1" s="2492"/>
      <c r="E1" s="2492"/>
      <c r="F1" s="2492"/>
      <c r="G1" s="2492"/>
      <c r="H1" s="2492"/>
      <c r="I1" s="2492"/>
      <c r="J1" s="2492"/>
      <c r="K1" s="2492"/>
      <c r="L1" s="1524"/>
      <c r="M1" s="1524"/>
    </row>
    <row r="2" spans="1:13" ht="12" customHeight="1" x14ac:dyDescent="0.2">
      <c r="B2" s="2494">
        <f>'Single Audit Cover'!E7</f>
        <v>26034316026</v>
      </c>
      <c r="C2" s="2494"/>
      <c r="D2" s="2494"/>
      <c r="E2" s="2494"/>
      <c r="F2" s="2494"/>
      <c r="G2" s="2494"/>
      <c r="H2" s="2494"/>
      <c r="I2" s="2494"/>
      <c r="J2" s="2494"/>
      <c r="K2" s="2494"/>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Warsaw CUSD 316</v>
      </c>
      <c r="C1" s="2506"/>
      <c r="D1" s="2506"/>
      <c r="E1" s="2506"/>
      <c r="F1" s="2506"/>
      <c r="G1" s="2506"/>
      <c r="H1" s="2506"/>
      <c r="I1" s="2506"/>
      <c r="J1" s="2506"/>
      <c r="K1" s="2506"/>
      <c r="L1" s="1545"/>
    </row>
    <row r="2" spans="1:12" ht="12.75" customHeight="1" x14ac:dyDescent="0.2">
      <c r="B2" s="2507">
        <f>'Single Audit Cover'!E7</f>
        <v>26034316026</v>
      </c>
      <c r="C2" s="2507"/>
      <c r="D2" s="2507"/>
      <c r="E2" s="2507"/>
      <c r="F2" s="2507"/>
      <c r="G2" s="2507"/>
      <c r="H2" s="2507"/>
      <c r="I2" s="2507"/>
      <c r="J2" s="2507"/>
      <c r="K2" s="2507"/>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8" t="s">
        <v>1610</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0"/>
      <c r="G12" s="2490"/>
      <c r="H12" s="2490"/>
      <c r="I12" s="2490"/>
      <c r="J12" s="2490"/>
      <c r="K12" s="249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Warsaw CUSD 316</v>
      </c>
      <c r="C1" s="2492"/>
      <c r="D1" s="2492"/>
      <c r="E1" s="1557"/>
    </row>
    <row r="2" spans="2:5" s="1387" customFormat="1" ht="12.75" customHeight="1" x14ac:dyDescent="0.2">
      <c r="B2" s="2494">
        <f>'Single Audit Cover'!E7</f>
        <v>26034316026</v>
      </c>
      <c r="C2" s="2494"/>
      <c r="D2" s="2494"/>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Warsaw CUSD 316</v>
      </c>
      <c r="C1" s="2492"/>
      <c r="D1" s="2492"/>
      <c r="E1" s="2492"/>
      <c r="F1" s="1545"/>
      <c r="G1" s="1545"/>
      <c r="H1" s="1545"/>
      <c r="I1" s="1545"/>
      <c r="J1" s="1545"/>
      <c r="K1" s="1545"/>
      <c r="L1" s="1545"/>
    </row>
    <row r="2" spans="2:12" ht="13.5" customHeight="1" x14ac:dyDescent="0.2">
      <c r="B2" s="2494">
        <f>'Single Audit Cover'!E7</f>
        <v>26034316026</v>
      </c>
      <c r="C2" s="2494"/>
      <c r="D2" s="2494"/>
      <c r="E2" s="2494"/>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26034316026</v>
      </c>
    </row>
    <row r="3" spans="1:2" x14ac:dyDescent="0.2">
      <c r="A3" t="s">
        <v>1132</v>
      </c>
      <c r="B3" s="1232" t="str">
        <f>COVER!A15</f>
        <v>HANCOCK</v>
      </c>
    </row>
    <row r="4" spans="1:2" x14ac:dyDescent="0.2">
      <c r="A4" t="s">
        <v>1188</v>
      </c>
      <c r="B4" s="1232" t="str">
        <f>COVER!A17</f>
        <v>Warsaw CUSD 316</v>
      </c>
    </row>
    <row r="5" spans="1:2" x14ac:dyDescent="0.2">
      <c r="A5" t="s">
        <v>819</v>
      </c>
      <c r="B5" s="1232" t="str">
        <f>COVER!A38</f>
        <v>ROBERT GOUND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LOWELL A. YATES, C.P.A.</v>
      </c>
    </row>
    <row r="18" spans="1:2" x14ac:dyDescent="0.2">
      <c r="A18" t="s">
        <v>1370</v>
      </c>
      <c r="B18" s="1232" t="str">
        <f>COVER!T17</f>
        <v>500 MAINE STREET, PO BOX 32</v>
      </c>
    </row>
    <row r="19" spans="1:2" x14ac:dyDescent="0.2">
      <c r="A19" t="s">
        <v>1054</v>
      </c>
      <c r="B19" s="1232" t="str">
        <f>COVER!T25</f>
        <v>lay@gray-hunter-stenn.com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62306-0032</v>
      </c>
    </row>
    <row r="23" spans="1:2" x14ac:dyDescent="0.2">
      <c r="A23" t="s">
        <v>1372</v>
      </c>
      <c r="B23" s="1232" t="str">
        <f>COVER!T21</f>
        <v>217-222-0304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260370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200096</v>
      </c>
      <c r="D92" s="14" t="str">
        <f t="shared" si="0"/>
        <v>Error?</v>
      </c>
    </row>
    <row r="93" spans="1:4" x14ac:dyDescent="0.2">
      <c r="A93" s="55">
        <v>32</v>
      </c>
      <c r="B93" s="1232">
        <f>'Assets-Liab 5-6'!C41</f>
        <v>260370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118292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118292</v>
      </c>
      <c r="D123" s="14" t="str">
        <f t="shared" si="0"/>
        <v>Error?</v>
      </c>
    </row>
    <row r="124" spans="1:4" x14ac:dyDescent="0.2">
      <c r="A124" s="55">
        <v>63</v>
      </c>
      <c r="B124" s="1232">
        <f>'Assets-Liab 5-6'!D41</f>
        <v>118292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57567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57567</v>
      </c>
      <c r="D140" s="14" t="str">
        <f t="shared" si="1"/>
        <v>Error?</v>
      </c>
    </row>
    <row r="141" spans="1:4" x14ac:dyDescent="0.2">
      <c r="A141" s="55">
        <v>80</v>
      </c>
      <c r="B141" s="1232">
        <f>'Assets-Liab 5-6'!E41</f>
        <v>57567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108733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108733</v>
      </c>
      <c r="D170" s="14" t="str">
        <f t="shared" si="1"/>
        <v>Error?</v>
      </c>
    </row>
    <row r="171" spans="1:4" x14ac:dyDescent="0.2">
      <c r="A171" s="55">
        <v>110</v>
      </c>
      <c r="B171" s="1232">
        <f>'Assets-Liab 5-6'!F41</f>
        <v>108733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76841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14214</v>
      </c>
      <c r="D189" s="14" t="str">
        <f t="shared" si="1"/>
        <v>Error?</v>
      </c>
    </row>
    <row r="190" spans="1:4" x14ac:dyDescent="0.2">
      <c r="A190" s="55">
        <v>129</v>
      </c>
      <c r="B190" s="1232">
        <f>'Assets-Liab 5-6'!G41</f>
        <v>76841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34122</v>
      </c>
      <c r="D273" s="14" t="str">
        <f t="shared" si="3"/>
        <v>Error?</v>
      </c>
    </row>
    <row r="274" spans="1:4" x14ac:dyDescent="0.2">
      <c r="A274" s="55">
        <v>213</v>
      </c>
      <c r="B274" s="1232">
        <f>'Assets-Liab 5-6'!M17</f>
        <v>8067834</v>
      </c>
      <c r="D274" s="14" t="str">
        <f t="shared" si="3"/>
        <v>Error?</v>
      </c>
    </row>
    <row r="275" spans="1:4" x14ac:dyDescent="0.2">
      <c r="A275" s="55">
        <v>214</v>
      </c>
      <c r="B275" s="1232">
        <f>'Assets-Liab 5-6'!M18</f>
        <v>134567</v>
      </c>
      <c r="D275" s="14" t="str">
        <f t="shared" si="3"/>
        <v>Error?</v>
      </c>
    </row>
    <row r="276" spans="1:4" x14ac:dyDescent="0.2">
      <c r="A276" s="55">
        <v>215</v>
      </c>
      <c r="B276" s="1232">
        <f>'Assets-Liab 5-6'!M19</f>
        <v>721727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8958250</v>
      </c>
      <c r="C279" s="14" t="s">
        <v>672</v>
      </c>
      <c r="D279" s="14" t="str">
        <f t="shared" si="3"/>
        <v>Error?</v>
      </c>
    </row>
    <row r="280" spans="1:4" x14ac:dyDescent="0.2">
      <c r="A280" s="55">
        <v>219</v>
      </c>
      <c r="B280" s="1232">
        <f>'Assets-Liab 5-6'!M40</f>
        <v>8958250</v>
      </c>
      <c r="D280" s="14" t="str">
        <f t="shared" si="3"/>
        <v>Error?</v>
      </c>
    </row>
    <row r="281" spans="1:4" x14ac:dyDescent="0.2">
      <c r="A281" s="55">
        <v>220</v>
      </c>
      <c r="B281" s="1232">
        <f>'Assets-Liab 5-6'!M41</f>
        <v>8958250</v>
      </c>
      <c r="C281" s="14" t="s">
        <v>672</v>
      </c>
      <c r="D281" s="14" t="str">
        <f t="shared" si="3"/>
        <v>Error?</v>
      </c>
    </row>
    <row r="282" spans="1:4" x14ac:dyDescent="0.2">
      <c r="A282" s="55">
        <v>221</v>
      </c>
      <c r="B282" s="1232">
        <f>'Assets-Liab 5-6'!N21</f>
        <v>57567</v>
      </c>
      <c r="D282" s="14" t="str">
        <f t="shared" si="3"/>
        <v>Error?</v>
      </c>
    </row>
    <row r="283" spans="1:4" x14ac:dyDescent="0.2">
      <c r="A283" s="55">
        <v>222</v>
      </c>
      <c r="B283" s="1232">
        <f>'Assets-Liab 5-6'!N22</f>
        <v>1737433</v>
      </c>
      <c r="D283" s="14" t="str">
        <f t="shared" si="3"/>
        <v>Error?</v>
      </c>
    </row>
    <row r="284" spans="1:4" x14ac:dyDescent="0.2">
      <c r="A284" s="55">
        <v>223</v>
      </c>
      <c r="B284" s="1232">
        <f>'Assets-Liab 5-6'!N23</f>
        <v>1795000</v>
      </c>
      <c r="C284" s="14" t="s">
        <v>672</v>
      </c>
      <c r="D284" s="14" t="str">
        <f t="shared" si="3"/>
        <v>Error?</v>
      </c>
    </row>
    <row r="285" spans="1:4" x14ac:dyDescent="0.2">
      <c r="A285" s="55">
        <v>224</v>
      </c>
      <c r="B285" s="1232">
        <f>'Assets-Liab 5-6'!N36</f>
        <v>1795000</v>
      </c>
      <c r="D285" s="14" t="str">
        <f t="shared" si="3"/>
        <v>Error?</v>
      </c>
    </row>
    <row r="286" spans="1:4" x14ac:dyDescent="0.2">
      <c r="A286" s="83">
        <v>225</v>
      </c>
      <c r="D286" s="14" t="str">
        <f t="shared" si="3"/>
        <v>OK</v>
      </c>
    </row>
    <row r="287" spans="1:4" x14ac:dyDescent="0.2">
      <c r="A287" s="55">
        <v>226</v>
      </c>
      <c r="B287" s="1232">
        <f>'Assets-Liab 5-6'!N37</f>
        <v>1795000</v>
      </c>
      <c r="C287" s="14" t="s">
        <v>672</v>
      </c>
      <c r="D287" s="14" t="str">
        <f t="shared" si="3"/>
        <v>Error?</v>
      </c>
    </row>
    <row r="288" spans="1:4" x14ac:dyDescent="0.2">
      <c r="A288" s="55">
        <v>227</v>
      </c>
      <c r="B288" s="1232">
        <f>'Assets-Liab 5-6'!N41</f>
        <v>1795000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1046871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28776</v>
      </c>
      <c r="D717" s="14" t="str">
        <f t="shared" si="10"/>
        <v>Error?</v>
      </c>
    </row>
    <row r="718" spans="1:4" x14ac:dyDescent="0.2">
      <c r="A718" s="55">
        <v>657</v>
      </c>
      <c r="B718" s="1232">
        <f>'Expenditures 15-22'!C14</f>
        <v>40959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1450050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45886</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49674</v>
      </c>
      <c r="D724" s="14" t="str">
        <f t="shared" si="10"/>
        <v>Error?</v>
      </c>
    </row>
    <row r="725" spans="1:4" x14ac:dyDescent="0.2">
      <c r="A725" s="55">
        <v>664</v>
      </c>
      <c r="B725" s="1232">
        <f>'Expenditures 15-22'!C40</f>
        <v>46575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142135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2386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2386</v>
      </c>
      <c r="C731" s="14" t="s">
        <v>672</v>
      </c>
      <c r="D731" s="14" t="str">
        <f t="shared" si="10"/>
        <v>Error?</v>
      </c>
    </row>
    <row r="732" spans="1:4" x14ac:dyDescent="0.2">
      <c r="A732" s="55">
        <v>671</v>
      </c>
      <c r="B732" s="1232">
        <f>'Expenditures 15-22'!C49</f>
        <v>600</v>
      </c>
      <c r="D732" s="14" t="str">
        <f t="shared" si="10"/>
        <v>Error?</v>
      </c>
    </row>
    <row r="733" spans="1:4" x14ac:dyDescent="0.2">
      <c r="A733" s="55">
        <v>672</v>
      </c>
      <c r="B733" s="1232">
        <f>'Expenditures 15-22'!C50</f>
        <v>38000</v>
      </c>
      <c r="D733" s="14" t="str">
        <f t="shared" si="10"/>
        <v>Error?</v>
      </c>
    </row>
    <row r="734" spans="1:4" x14ac:dyDescent="0.2">
      <c r="A734" s="55">
        <v>673</v>
      </c>
      <c r="B734" s="1232">
        <f>'Expenditures 15-22'!C53</f>
        <v>38600</v>
      </c>
      <c r="C734" s="14" t="s">
        <v>672</v>
      </c>
      <c r="D734" s="14" t="str">
        <f t="shared" si="10"/>
        <v>Error?</v>
      </c>
    </row>
    <row r="735" spans="1:4" x14ac:dyDescent="0.2">
      <c r="A735" s="55">
        <v>674</v>
      </c>
      <c r="B735" s="1232">
        <f>'Expenditures 15-22'!C55</f>
        <v>108564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108564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29589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41757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71346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363031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1813081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227241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85</v>
      </c>
      <c r="D775" s="14" t="str">
        <f t="shared" si="11"/>
        <v>Error?</v>
      </c>
    </row>
    <row r="776" spans="1:4" x14ac:dyDescent="0.2">
      <c r="A776" s="55">
        <v>715</v>
      </c>
      <c r="B776" s="1232">
        <f>'Expenditures 15-22'!D14</f>
        <v>2040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323334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13406</v>
      </c>
      <c r="D782" s="14" t="str">
        <f t="shared" si="11"/>
        <v>Error?</v>
      </c>
    </row>
    <row r="783" spans="1:4" x14ac:dyDescent="0.2">
      <c r="A783" s="55">
        <v>722</v>
      </c>
      <c r="B783" s="1232">
        <f>'Expenditures 15-22'!D40</f>
        <v>13026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26432</v>
      </c>
      <c r="C785" s="14" t="s">
        <v>672</v>
      </c>
      <c r="D785" s="14" t="str">
        <f t="shared" si="11"/>
        <v>Error?</v>
      </c>
    </row>
    <row r="786" spans="1:4" x14ac:dyDescent="0.2">
      <c r="A786" s="55">
        <v>725</v>
      </c>
      <c r="B786" s="1232">
        <f>'Expenditures 15-22'!D44</f>
        <v>50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13725</v>
      </c>
      <c r="D791" s="14" t="str">
        <f t="shared" si="11"/>
        <v>Error?</v>
      </c>
    </row>
    <row r="792" spans="1:4" x14ac:dyDescent="0.2">
      <c r="A792" s="55">
        <v>731</v>
      </c>
      <c r="B792" s="1232">
        <f>'Expenditures 15-22'!D53</f>
        <v>13725</v>
      </c>
      <c r="C792" s="14" t="s">
        <v>672</v>
      </c>
      <c r="D792" s="14" t="str">
        <f t="shared" si="11"/>
        <v>Error?</v>
      </c>
    </row>
    <row r="793" spans="1:4" x14ac:dyDescent="0.2">
      <c r="A793" s="55">
        <v>732</v>
      </c>
      <c r="B793" s="1232">
        <f>'Expenditures 15-22'!D55</f>
        <v>40511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40511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13591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13607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94325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417659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30020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9403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40706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182</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710</v>
      </c>
      <c r="D840" s="14" t="str">
        <f t="shared" si="12"/>
        <v>Error?</v>
      </c>
    </row>
    <row r="841" spans="1:4" x14ac:dyDescent="0.2">
      <c r="A841" s="55">
        <v>780</v>
      </c>
      <c r="B841" s="1232">
        <f>'Expenditures 15-22'!E40</f>
        <v>1117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2009</v>
      </c>
      <c r="C843" s="14" t="s">
        <v>672</v>
      </c>
      <c r="D843" s="14" t="str">
        <f t="shared" si="12"/>
        <v>Error?</v>
      </c>
    </row>
    <row r="844" spans="1:4" x14ac:dyDescent="0.2">
      <c r="A844" s="55">
        <v>783</v>
      </c>
      <c r="B844" s="1232">
        <f>'Expenditures 15-22'!E44</f>
        <v>4127</v>
      </c>
      <c r="D844" s="14" t="str">
        <f t="shared" si="12"/>
        <v>Error?</v>
      </c>
    </row>
    <row r="845" spans="1:4" x14ac:dyDescent="0.2">
      <c r="A845" s="55">
        <v>784</v>
      </c>
      <c r="B845" s="1232">
        <f>'Expenditures 15-22'!E45</f>
        <v>15588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19715</v>
      </c>
      <c r="C847" s="14" t="s">
        <v>672</v>
      </c>
      <c r="D847" s="14" t="str">
        <f t="shared" si="12"/>
        <v>Error?</v>
      </c>
    </row>
    <row r="848" spans="1:4" x14ac:dyDescent="0.2">
      <c r="A848" s="55">
        <v>787</v>
      </c>
      <c r="B848" s="1232">
        <f>'Expenditures 15-22'!E49</f>
        <v>4888</v>
      </c>
      <c r="D848" s="14" t="str">
        <f t="shared" si="12"/>
        <v>Error?</v>
      </c>
    </row>
    <row r="849" spans="1:4" x14ac:dyDescent="0.2">
      <c r="A849" s="55">
        <v>788</v>
      </c>
      <c r="B849" s="1232">
        <f>'Expenditures 15-22'!E50</f>
        <v>483</v>
      </c>
      <c r="D849" s="14" t="str">
        <f t="shared" si="12"/>
        <v>Error?</v>
      </c>
    </row>
    <row r="850" spans="1:4" x14ac:dyDescent="0.2">
      <c r="A850" s="55">
        <v>789</v>
      </c>
      <c r="B850" s="1232">
        <f>'Expenditures 15-22'!E53</f>
        <v>5371</v>
      </c>
      <c r="C850" s="14" t="s">
        <v>672</v>
      </c>
      <c r="D850" s="14" t="str">
        <f t="shared" si="12"/>
        <v>Error?</v>
      </c>
    </row>
    <row r="851" spans="1:4" x14ac:dyDescent="0.2">
      <c r="A851" s="55">
        <v>790</v>
      </c>
      <c r="B851" s="1232">
        <f>'Expenditures 15-22'!E55</f>
        <v>265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1901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6505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8406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231</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231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35997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157137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42605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9903</v>
      </c>
      <c r="D891" s="14" t="str">
        <f t="shared" si="12"/>
        <v>Error?</v>
      </c>
    </row>
    <row r="892" spans="1:4" x14ac:dyDescent="0.2">
      <c r="A892" s="55">
        <v>831</v>
      </c>
      <c r="B892" s="1232">
        <f>'Expenditures 15-22'!F14</f>
        <v>878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54979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66</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1237</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1303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439</v>
      </c>
      <c r="D906" s="14" t="str">
        <f t="shared" si="13"/>
        <v>Error?</v>
      </c>
    </row>
    <row r="907" spans="1:4" x14ac:dyDescent="0.2">
      <c r="A907" s="55">
        <v>846</v>
      </c>
      <c r="B907" s="1232">
        <f>'Expenditures 15-22'!F50</f>
        <v>265</v>
      </c>
      <c r="D907" s="14" t="str">
        <f t="shared" si="13"/>
        <v>Error?</v>
      </c>
    </row>
    <row r="908" spans="1:4" x14ac:dyDescent="0.2">
      <c r="A908" s="55">
        <v>847</v>
      </c>
      <c r="B908" s="1232">
        <f>'Expenditures 15-22'!F53</f>
        <v>704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1028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98214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99242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101249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156228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1206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4764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6691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695</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1679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2374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2374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9065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2402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3794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81075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9133</v>
      </c>
      <c r="D1022" s="14" t="str">
        <f t="shared" si="14"/>
        <v>Error?</v>
      </c>
    </row>
    <row r="1023" spans="1:4" x14ac:dyDescent="0.2">
      <c r="A1023" s="55">
        <v>962</v>
      </c>
      <c r="B1023" s="1232">
        <f>'Expenditures 15-22'!H50</f>
        <v>1558</v>
      </c>
      <c r="D1023" s="14" t="str">
        <f t="shared" ref="D1023:D1086" si="15">IF(ISBLANK(B1023),"OK",IF(A1023-B1023=0,"OK","Error?"))</f>
        <v>Error?</v>
      </c>
    </row>
    <row r="1024" spans="1:4" x14ac:dyDescent="0.2">
      <c r="A1024" s="55">
        <v>963</v>
      </c>
      <c r="B1024" s="1232">
        <f>'Expenditures 15-22'!H53</f>
        <v>10691</v>
      </c>
      <c r="C1024" s="14" t="s">
        <v>672</v>
      </c>
      <c r="D1024" s="14" t="str">
        <f t="shared" si="15"/>
        <v>Error?</v>
      </c>
    </row>
    <row r="1025" spans="1:4" x14ac:dyDescent="0.2">
      <c r="A1025" s="55">
        <v>964</v>
      </c>
      <c r="B1025" s="1232">
        <f>'Expenditures 15-22'!H55</f>
        <v>505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505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11196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309813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70</v>
      </c>
      <c r="D1051" s="14" t="str">
        <f t="shared" si="15"/>
        <v>Error?</v>
      </c>
    </row>
    <row r="1052" spans="1:4" x14ac:dyDescent="0.2">
      <c r="A1052" s="83">
        <v>991</v>
      </c>
      <c r="D1052" s="14" t="str">
        <f t="shared" si="15"/>
        <v>OK</v>
      </c>
    </row>
    <row r="1053" spans="1:4" x14ac:dyDescent="0.2">
      <c r="A1053" s="55">
        <v>992</v>
      </c>
      <c r="B1053" s="1232">
        <f>'Expenditures 15-22'!H110</f>
        <v>70</v>
      </c>
      <c r="C1053" s="14" t="s">
        <v>672</v>
      </c>
      <c r="D1053" s="14" t="str">
        <f t="shared" si="15"/>
        <v>Error?</v>
      </c>
    </row>
    <row r="1054" spans="1:4" x14ac:dyDescent="0.2">
      <c r="A1054" s="55">
        <v>993</v>
      </c>
      <c r="B1054" s="1232">
        <f>'Expenditures 15-22'!H114</f>
        <v>402154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1350345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43528</v>
      </c>
      <c r="C1105" s="14" t="s">
        <v>672</v>
      </c>
      <c r="D1105" s="14" t="str">
        <f t="shared" si="16"/>
        <v>Error?</v>
      </c>
    </row>
    <row r="1106" spans="1:4" x14ac:dyDescent="0.2">
      <c r="A1106" s="55">
        <v>1045</v>
      </c>
      <c r="B1106" s="1232">
        <f>'Expenditures 15-22'!K14</f>
        <v>57074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1956835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46134</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65027</v>
      </c>
      <c r="C1112" s="14" t="s">
        <v>672</v>
      </c>
      <c r="D1112" s="14" t="str">
        <f t="shared" si="16"/>
        <v>Error?</v>
      </c>
    </row>
    <row r="1113" spans="1:4" x14ac:dyDescent="0.2">
      <c r="A1113" s="55">
        <v>1052</v>
      </c>
      <c r="B1113" s="1232">
        <f>'Expenditures 15-22'!K40</f>
        <v>60718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171879</v>
      </c>
      <c r="C1115" s="14" t="s">
        <v>672</v>
      </c>
      <c r="D1115" s="14" t="str">
        <f t="shared" si="16"/>
        <v>Error?</v>
      </c>
    </row>
    <row r="1116" spans="1:4" x14ac:dyDescent="0.2">
      <c r="A1116" s="55">
        <v>1055</v>
      </c>
      <c r="B1116" s="1232">
        <f>'Expenditures 15-22'!K44</f>
        <v>4177</v>
      </c>
      <c r="C1116" s="14" t="s">
        <v>672</v>
      </c>
      <c r="D1116" s="14" t="str">
        <f t="shared" si="16"/>
        <v>Error?</v>
      </c>
    </row>
    <row r="1117" spans="1:4" x14ac:dyDescent="0.2">
      <c r="A1117" s="55">
        <v>1056</v>
      </c>
      <c r="B1117" s="1232">
        <f>'Expenditures 15-22'!K45</f>
        <v>17974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22151</v>
      </c>
      <c r="C1119" s="14" t="s">
        <v>672</v>
      </c>
      <c r="D1119" s="14" t="str">
        <f t="shared" si="16"/>
        <v>Error?</v>
      </c>
    </row>
    <row r="1120" spans="1:4" x14ac:dyDescent="0.2">
      <c r="A1120" s="55">
        <v>1059</v>
      </c>
      <c r="B1120" s="1232">
        <f>'Expenditures 15-22'!K49</f>
        <v>15060</v>
      </c>
      <c r="C1120" s="14" t="s">
        <v>672</v>
      </c>
      <c r="D1120" s="14" t="str">
        <f t="shared" si="16"/>
        <v>Error?</v>
      </c>
    </row>
    <row r="1121" spans="1:4" x14ac:dyDescent="0.2">
      <c r="A1121" s="55">
        <v>1060</v>
      </c>
      <c r="B1121" s="1232">
        <f>'Expenditures 15-22'!K50</f>
        <v>54031</v>
      </c>
      <c r="C1121" s="14" t="s">
        <v>672</v>
      </c>
      <c r="D1121" s="14" t="str">
        <f t="shared" si="16"/>
        <v>Error?</v>
      </c>
    </row>
    <row r="1122" spans="1:4" x14ac:dyDescent="0.2">
      <c r="A1122" s="55">
        <v>1061</v>
      </c>
      <c r="B1122" s="1232">
        <f>'Expenditures 15-22'!K53</f>
        <v>69091</v>
      </c>
      <c r="C1122" s="14" t="s">
        <v>672</v>
      </c>
      <c r="D1122" s="14" t="str">
        <f t="shared" si="16"/>
        <v>Error?</v>
      </c>
    </row>
    <row r="1123" spans="1:4" x14ac:dyDescent="0.2">
      <c r="A1123" s="55">
        <v>1062</v>
      </c>
      <c r="B1123" s="1232">
        <f>'Expenditures 15-22'!K55</f>
        <v>149845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149845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33229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161746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194975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231</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231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608172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390247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70</v>
      </c>
      <c r="C1149" s="14" t="s">
        <v>672</v>
      </c>
      <c r="D1149" s="14" t="str">
        <f t="shared" si="16"/>
        <v>Error?</v>
      </c>
    </row>
    <row r="1150" spans="1:4" x14ac:dyDescent="0.2">
      <c r="A1150" s="83">
        <v>1089</v>
      </c>
      <c r="D1150" s="14" t="str">
        <f t="shared" si="16"/>
        <v>OK</v>
      </c>
    </row>
    <row r="1151" spans="1:4" x14ac:dyDescent="0.2">
      <c r="A1151" s="55">
        <v>1090</v>
      </c>
      <c r="B1151" s="1232">
        <f>'Expenditures 15-22'!K110</f>
        <v>70</v>
      </c>
      <c r="C1151" s="14" t="s">
        <v>672</v>
      </c>
      <c r="D1151" s="14" t="str">
        <f t="shared" ref="D1151:D1214" si="17">IF(ISBLANK(B1151),"OK",IF(A1151-B1151=0,"OK","Error?"))</f>
        <v>Error?</v>
      </c>
    </row>
    <row r="1152" spans="1:4" x14ac:dyDescent="0.2">
      <c r="A1152" s="55">
        <v>1091</v>
      </c>
      <c r="B1152" s="1232">
        <f>'Expenditures 15-22'!K114</f>
        <v>2955324</v>
      </c>
      <c r="C1152" s="14" t="s">
        <v>672</v>
      </c>
      <c r="D1152" s="14" t="str">
        <f t="shared" si="17"/>
        <v>Error?</v>
      </c>
    </row>
    <row r="1153" spans="1:4" x14ac:dyDescent="0.2">
      <c r="A1153" s="55">
        <v>1092</v>
      </c>
      <c r="B1153" s="1232">
        <f>'Expenditures 15-22'!K115</f>
        <v>126638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65112</v>
      </c>
      <c r="D1221" s="14" t="str">
        <f t="shared" si="18"/>
        <v>Error?</v>
      </c>
    </row>
    <row r="1222" spans="1:4" x14ac:dyDescent="0.2">
      <c r="A1222" s="83">
        <v>1161</v>
      </c>
      <c r="D1222" s="14" t="str">
        <f t="shared" si="18"/>
        <v>OK</v>
      </c>
    </row>
    <row r="1223" spans="1:4" x14ac:dyDescent="0.2">
      <c r="A1223" s="55">
        <v>1162</v>
      </c>
      <c r="B1223" s="1232">
        <f>'Expenditures 15-22'!C127</f>
        <v>65112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65112</v>
      </c>
      <c r="C1225" s="14" t="s">
        <v>672</v>
      </c>
      <c r="D1225" s="14" t="str">
        <f t="shared" si="18"/>
        <v>Error?</v>
      </c>
    </row>
    <row r="1226" spans="1:4" x14ac:dyDescent="0.2">
      <c r="A1226" s="55">
        <v>1165</v>
      </c>
      <c r="B1226" s="1232">
        <f>'Expenditures 15-22'!C150</f>
        <v>65112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13900</v>
      </c>
      <c r="D1229" s="14" t="str">
        <f t="shared" si="18"/>
        <v>Error?</v>
      </c>
    </row>
    <row r="1230" spans="1:4" x14ac:dyDescent="0.2">
      <c r="A1230" s="83">
        <v>1169</v>
      </c>
      <c r="D1230" s="14" t="str">
        <f t="shared" si="18"/>
        <v>OK</v>
      </c>
    </row>
    <row r="1231" spans="1:4" x14ac:dyDescent="0.2">
      <c r="A1231" s="55">
        <v>1170</v>
      </c>
      <c r="B1231" s="1232">
        <f>'Expenditures 15-22'!D127</f>
        <v>13900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13900</v>
      </c>
      <c r="C1233" s="14" t="s">
        <v>672</v>
      </c>
      <c r="D1233" s="14" t="str">
        <f t="shared" si="18"/>
        <v>Error?</v>
      </c>
    </row>
    <row r="1234" spans="1:4" x14ac:dyDescent="0.2">
      <c r="A1234" s="55">
        <v>1173</v>
      </c>
      <c r="B1234" s="1232">
        <f>'Expenditures 15-22'!D150</f>
        <v>13900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39774</v>
      </c>
      <c r="D1237" s="14" t="str">
        <f t="shared" si="18"/>
        <v>Error?</v>
      </c>
    </row>
    <row r="1238" spans="1:4" x14ac:dyDescent="0.2">
      <c r="A1238" s="83">
        <v>1177</v>
      </c>
      <c r="D1238" s="14" t="str">
        <f t="shared" si="18"/>
        <v>OK</v>
      </c>
    </row>
    <row r="1239" spans="1:4" x14ac:dyDescent="0.2">
      <c r="A1239" s="55">
        <v>1178</v>
      </c>
      <c r="B1239" s="1232">
        <f>'Expenditures 15-22'!E127</f>
        <v>39774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39774</v>
      </c>
      <c r="C1241" s="14" t="s">
        <v>672</v>
      </c>
      <c r="D1241" s="14" t="str">
        <f t="shared" si="18"/>
        <v>Error?</v>
      </c>
    </row>
    <row r="1242" spans="1:4" x14ac:dyDescent="0.2">
      <c r="A1242" s="55">
        <v>1181</v>
      </c>
      <c r="B1242" s="1232">
        <f>'Expenditures 15-22'!E150</f>
        <v>39774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142566</v>
      </c>
      <c r="D1245" s="14" t="str">
        <f t="shared" si="18"/>
        <v>Error?</v>
      </c>
    </row>
    <row r="1246" spans="1:4" x14ac:dyDescent="0.2">
      <c r="A1246" s="83">
        <v>1185</v>
      </c>
      <c r="D1246" s="14" t="str">
        <f t="shared" si="18"/>
        <v>OK</v>
      </c>
    </row>
    <row r="1247" spans="1:4" x14ac:dyDescent="0.2">
      <c r="A1247" s="55">
        <v>1186</v>
      </c>
      <c r="B1247" s="1232">
        <f>'Expenditures 15-22'!F127</f>
        <v>142566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142566</v>
      </c>
      <c r="C1249" s="14" t="s">
        <v>672</v>
      </c>
      <c r="D1249" s="14" t="str">
        <f t="shared" si="18"/>
        <v>Error?</v>
      </c>
    </row>
    <row r="1250" spans="1:4" x14ac:dyDescent="0.2">
      <c r="A1250" s="55">
        <v>1189</v>
      </c>
      <c r="B1250" s="1232">
        <f>'Expenditures 15-22'!F150</f>
        <v>142566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8516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8516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8516</v>
      </c>
      <c r="C1258" s="14" t="s">
        <v>672</v>
      </c>
      <c r="D1258" s="14" t="str">
        <f t="shared" si="18"/>
        <v>Error?</v>
      </c>
    </row>
    <row r="1259" spans="1:4" x14ac:dyDescent="0.2">
      <c r="A1259" s="55">
        <v>1198</v>
      </c>
      <c r="B1259" s="1232">
        <f>'Expenditures 15-22'!G150</f>
        <v>8516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269868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269868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269868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269868</v>
      </c>
      <c r="C1288" s="14" t="s">
        <v>672</v>
      </c>
      <c r="D1288" s="14" t="str">
        <f t="shared" si="19"/>
        <v>Error?</v>
      </c>
    </row>
    <row r="1289" spans="1:4" x14ac:dyDescent="0.2">
      <c r="A1289" s="55">
        <v>1228</v>
      </c>
      <c r="B1289" s="1232">
        <f>'Expenditures 15-22'!K151</f>
        <v>-21822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104312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165000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270812</v>
      </c>
      <c r="C1317" s="14" t="s">
        <v>672</v>
      </c>
      <c r="D1317" s="14" t="str">
        <f t="shared" si="19"/>
        <v>Error?</v>
      </c>
    </row>
    <row r="1318" spans="1:4" x14ac:dyDescent="0.2">
      <c r="A1318" s="55">
        <v>1257</v>
      </c>
      <c r="B1318" s="1232">
        <f>'Expenditures 15-22'!H168</f>
        <v>270812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104312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165000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270812</v>
      </c>
      <c r="C1331" s="14" t="s">
        <v>672</v>
      </c>
      <c r="D1331" s="14" t="str">
        <f t="shared" si="19"/>
        <v>Error?</v>
      </c>
    </row>
    <row r="1332" spans="1:4" x14ac:dyDescent="0.2">
      <c r="A1332" s="55">
        <v>1271</v>
      </c>
      <c r="B1332" s="1232">
        <f>'Expenditures 15-22'!K168</f>
        <v>270812</v>
      </c>
      <c r="C1332" s="14" t="s">
        <v>672</v>
      </c>
      <c r="D1332" s="14" t="str">
        <f t="shared" si="19"/>
        <v>Error?</v>
      </c>
    </row>
    <row r="1333" spans="1:4" x14ac:dyDescent="0.2">
      <c r="A1333" s="55">
        <v>1272</v>
      </c>
      <c r="B1333" s="1232">
        <f>'Expenditures 15-22'!K169</f>
        <v>3873</v>
      </c>
      <c r="C1333" s="14" t="s">
        <v>672</v>
      </c>
      <c r="D1333" s="14" t="str">
        <f t="shared" si="19"/>
        <v>Error?</v>
      </c>
    </row>
    <row r="1334" spans="1:4" x14ac:dyDescent="0.2">
      <c r="A1334" s="83">
        <v>1273</v>
      </c>
      <c r="D1334" s="14" t="str">
        <f t="shared" si="19"/>
        <v>OK</v>
      </c>
    </row>
    <row r="1335" spans="1:4" x14ac:dyDescent="0.2">
      <c r="A1335" s="55">
        <v>1274</v>
      </c>
      <c r="B1335" s="1232">
        <f>'Expenditures 15-22'!C176</f>
        <v>153665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153665</v>
      </c>
      <c r="C1339" s="14" t="s">
        <v>672</v>
      </c>
      <c r="D1339" s="14" t="str">
        <f t="shared" si="19"/>
        <v>Error?</v>
      </c>
    </row>
    <row r="1340" spans="1:4" x14ac:dyDescent="0.2">
      <c r="A1340" s="55">
        <v>1279</v>
      </c>
      <c r="B1340" s="1232">
        <f>'Expenditures 15-22'!C204</f>
        <v>153665</v>
      </c>
      <c r="C1340" s="14" t="s">
        <v>672</v>
      </c>
      <c r="D1340" s="14" t="str">
        <f t="shared" si="19"/>
        <v>Error?</v>
      </c>
    </row>
    <row r="1341" spans="1:4" x14ac:dyDescent="0.2">
      <c r="A1341" s="55">
        <v>1280</v>
      </c>
      <c r="B1341" s="1232">
        <f>'Expenditures 15-22'!D176</f>
        <v>16877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16877</v>
      </c>
      <c r="C1345" s="14" t="s">
        <v>672</v>
      </c>
      <c r="D1345" s="14" t="str">
        <f t="shared" si="20"/>
        <v>Error?</v>
      </c>
    </row>
    <row r="1346" spans="1:4" x14ac:dyDescent="0.2">
      <c r="A1346" s="55">
        <v>1285</v>
      </c>
      <c r="B1346" s="1232">
        <f>'Expenditures 15-22'!D204</f>
        <v>16877</v>
      </c>
      <c r="C1346" s="14" t="s">
        <v>672</v>
      </c>
      <c r="D1346" s="14" t="str">
        <f t="shared" si="20"/>
        <v>Error?</v>
      </c>
    </row>
    <row r="1347" spans="1:4" x14ac:dyDescent="0.2">
      <c r="A1347" s="55">
        <v>1286</v>
      </c>
      <c r="B1347" s="1232">
        <f>'Expenditures 15-22'!E176</f>
        <v>95170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95170</v>
      </c>
      <c r="C1351" s="14" t="s">
        <v>672</v>
      </c>
      <c r="D1351" s="14" t="str">
        <f t="shared" si="20"/>
        <v>Error?</v>
      </c>
    </row>
    <row r="1352" spans="1:4" x14ac:dyDescent="0.2">
      <c r="A1352" s="55">
        <v>1291</v>
      </c>
      <c r="B1352" s="1232">
        <f>'Expenditures 15-22'!E190</f>
        <v>13763</v>
      </c>
      <c r="C1352" s="14" t="s">
        <v>672</v>
      </c>
      <c r="D1352" s="14" t="str">
        <f t="shared" si="20"/>
        <v>Error?</v>
      </c>
    </row>
    <row r="1353" spans="1:4" x14ac:dyDescent="0.2">
      <c r="A1353" s="55">
        <v>1292</v>
      </c>
      <c r="B1353" s="1232">
        <f>'Expenditures 15-22'!E204</f>
        <v>108933</v>
      </c>
      <c r="C1353" s="14" t="s">
        <v>672</v>
      </c>
      <c r="D1353" s="14" t="str">
        <f t="shared" si="20"/>
        <v>Error?</v>
      </c>
    </row>
    <row r="1354" spans="1:4" x14ac:dyDescent="0.2">
      <c r="A1354" s="55">
        <v>1293</v>
      </c>
      <c r="B1354" s="1232">
        <f>'Expenditures 15-22'!F176</f>
        <v>52402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52402</v>
      </c>
      <c r="C1358" s="14" t="s">
        <v>672</v>
      </c>
      <c r="D1358" s="14" t="str">
        <f t="shared" si="20"/>
        <v>Error?</v>
      </c>
    </row>
    <row r="1359" spans="1:4" x14ac:dyDescent="0.2">
      <c r="A1359" s="55">
        <v>1298</v>
      </c>
      <c r="B1359" s="1232">
        <f>'Expenditures 15-22'!F204</f>
        <v>52402</v>
      </c>
      <c r="C1359" s="14" t="s">
        <v>672</v>
      </c>
      <c r="D1359" s="14" t="str">
        <f t="shared" si="20"/>
        <v>Error?</v>
      </c>
    </row>
    <row r="1360" spans="1:4" x14ac:dyDescent="0.2">
      <c r="A1360" s="55">
        <v>1299</v>
      </c>
      <c r="B1360" s="1232">
        <f>'Expenditures 15-22'!G176</f>
        <v>19500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19500</v>
      </c>
      <c r="C1364" s="14" t="s">
        <v>672</v>
      </c>
      <c r="D1364" s="14" t="str">
        <f t="shared" si="20"/>
        <v>Error?</v>
      </c>
    </row>
    <row r="1365" spans="1:4" x14ac:dyDescent="0.2">
      <c r="A1365" s="55">
        <v>1304</v>
      </c>
      <c r="B1365" s="1232">
        <f>'Expenditures 15-22'!G204</f>
        <v>19500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337614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337614</v>
      </c>
      <c r="C1381" s="14" t="s">
        <v>672</v>
      </c>
      <c r="D1381" s="14" t="str">
        <f t="shared" si="20"/>
        <v>Error?</v>
      </c>
    </row>
    <row r="1382" spans="1:4" x14ac:dyDescent="0.2">
      <c r="A1382" s="55">
        <v>1321</v>
      </c>
      <c r="B1382" s="1232">
        <f>'Expenditures 15-22'!K190</f>
        <v>13763</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351377</v>
      </c>
      <c r="C1388" s="14" t="s">
        <v>672</v>
      </c>
      <c r="D1388" s="14" t="str">
        <f t="shared" si="20"/>
        <v>Error?</v>
      </c>
    </row>
    <row r="1389" spans="1:4" x14ac:dyDescent="0.2">
      <c r="A1389" s="55">
        <v>1328</v>
      </c>
      <c r="B1389" s="1232">
        <f>'Expenditures 15-22'!K205</f>
        <v>98067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417</v>
      </c>
      <c r="D1407" s="14" t="str">
        <f t="shared" ref="D1407:D1470" si="21">IF(ISBLANK(B1407),"OK",IF(A1407-B1407=0,"OK","Error?"))</f>
        <v>Error?</v>
      </c>
    </row>
    <row r="1408" spans="1:4" x14ac:dyDescent="0.2">
      <c r="A1408" s="55">
        <v>1347</v>
      </c>
      <c r="B1408" s="1232">
        <f>'Expenditures 15-22'!D217</f>
        <v>2001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31394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665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698</v>
      </c>
      <c r="D1414" s="14" t="str">
        <f t="shared" si="21"/>
        <v>Error?</v>
      </c>
    </row>
    <row r="1415" spans="1:4" x14ac:dyDescent="0.2">
      <c r="A1415" s="55">
        <v>1354</v>
      </c>
      <c r="B1415" s="1232">
        <f>'Expenditures 15-22'!D230</f>
        <v>640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2003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v>
      </c>
      <c r="C1421" s="14" t="s">
        <v>672</v>
      </c>
      <c r="D1421" s="14" t="str">
        <f t="shared" si="21"/>
        <v>Error?</v>
      </c>
    </row>
    <row r="1422" spans="1:4" x14ac:dyDescent="0.2">
      <c r="A1422" s="55">
        <v>1361</v>
      </c>
      <c r="B1422" s="1232">
        <f>'Expenditures 15-22'!D239</f>
        <v>118</v>
      </c>
      <c r="D1422" s="14" t="str">
        <f t="shared" si="21"/>
        <v>Error?</v>
      </c>
    </row>
    <row r="1423" spans="1:4" x14ac:dyDescent="0.2">
      <c r="A1423" s="55">
        <v>1362</v>
      </c>
      <c r="B1423" s="1232">
        <f>'Expenditures 15-22'!D240</f>
        <v>551</v>
      </c>
      <c r="D1423" s="14" t="str">
        <f t="shared" si="21"/>
        <v>Error?</v>
      </c>
    </row>
    <row r="1424" spans="1:4" x14ac:dyDescent="0.2">
      <c r="A1424" s="55">
        <v>1363</v>
      </c>
      <c r="B1424" s="1232">
        <f>'Expenditures 15-22'!D251</f>
        <v>2654</v>
      </c>
      <c r="C1424" s="14" t="s">
        <v>672</v>
      </c>
      <c r="D1424" s="14" t="str">
        <f t="shared" si="21"/>
        <v>Error?</v>
      </c>
    </row>
    <row r="1425" spans="1:4" x14ac:dyDescent="0.2">
      <c r="A1425" s="55">
        <v>1364</v>
      </c>
      <c r="B1425" s="1232">
        <f>'Expenditures 15-22'!D253</f>
        <v>9494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9494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5809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11340</v>
      </c>
      <c r="D1431" s="14" t="str">
        <f t="shared" si="21"/>
        <v>Error?</v>
      </c>
    </row>
    <row r="1432" spans="1:4" x14ac:dyDescent="0.2">
      <c r="A1432" s="55">
        <v>1371</v>
      </c>
      <c r="B1432" s="1232">
        <f>'Expenditures 15-22'!D261</f>
        <v>18538</v>
      </c>
      <c r="D1432" s="14" t="str">
        <f t="shared" si="21"/>
        <v>Error?</v>
      </c>
    </row>
    <row r="1433" spans="1:4" x14ac:dyDescent="0.2">
      <c r="A1433" s="55">
        <v>1372</v>
      </c>
      <c r="B1433" s="1232">
        <f>'Expenditures 15-22'!D262</f>
        <v>5486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41173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55359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86753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417</v>
      </c>
      <c r="C1471" s="14" t="s">
        <v>672</v>
      </c>
      <c r="D1471" s="14" t="str">
        <f t="shared" ref="D1471:D1534" si="22">IF(ISBLANK(B1471),"OK",IF(A1471-B1471=0,"OK","Error?"))</f>
        <v>Error?</v>
      </c>
    </row>
    <row r="1472" spans="1:4" x14ac:dyDescent="0.2">
      <c r="A1472" s="55">
        <v>1411</v>
      </c>
      <c r="B1472" s="1232">
        <f>'Expenditures 15-22'!K217</f>
        <v>2001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31394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665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698</v>
      </c>
      <c r="C1478" s="14" t="s">
        <v>672</v>
      </c>
      <c r="D1478" s="14" t="str">
        <f t="shared" si="22"/>
        <v>Error?</v>
      </c>
    </row>
    <row r="1479" spans="1:4" x14ac:dyDescent="0.2">
      <c r="A1479" s="55">
        <v>1418</v>
      </c>
      <c r="B1479" s="1232">
        <f>'Expenditures 15-22'!K230</f>
        <v>640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2003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35</v>
      </c>
      <c r="C1485" s="14" t="s">
        <v>672</v>
      </c>
      <c r="D1485" s="14" t="str">
        <f t="shared" si="22"/>
        <v>Error?</v>
      </c>
    </row>
    <row r="1486" spans="1:4" x14ac:dyDescent="0.2">
      <c r="A1486" s="55">
        <v>1425</v>
      </c>
      <c r="B1486" s="1232">
        <f>'Expenditures 15-22'!K239</f>
        <v>118</v>
      </c>
      <c r="C1486" s="14" t="s">
        <v>672</v>
      </c>
      <c r="D1486" s="14" t="str">
        <f t="shared" si="22"/>
        <v>Error?</v>
      </c>
    </row>
    <row r="1487" spans="1:4" x14ac:dyDescent="0.2">
      <c r="A1487" s="55">
        <v>1426</v>
      </c>
      <c r="B1487" s="1232">
        <f>'Expenditures 15-22'!K240</f>
        <v>551</v>
      </c>
      <c r="C1487" s="14" t="s">
        <v>672</v>
      </c>
      <c r="D1487" s="14" t="str">
        <f t="shared" si="22"/>
        <v>Error?</v>
      </c>
    </row>
    <row r="1488" spans="1:4" x14ac:dyDescent="0.2">
      <c r="A1488" s="55">
        <v>1427</v>
      </c>
      <c r="B1488" s="1232">
        <f>'Expenditures 15-22'!K251</f>
        <v>2654</v>
      </c>
      <c r="C1488" s="14" t="s">
        <v>672</v>
      </c>
      <c r="D1488" s="14" t="str">
        <f t="shared" si="22"/>
        <v>Error?</v>
      </c>
    </row>
    <row r="1489" spans="1:4" x14ac:dyDescent="0.2">
      <c r="A1489" s="55">
        <v>1428</v>
      </c>
      <c r="B1489" s="1232">
        <f>'Expenditures 15-22'!K253</f>
        <v>9494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9494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5809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11340</v>
      </c>
      <c r="C1495" s="14" t="s">
        <v>672</v>
      </c>
      <c r="D1495" s="14" t="str">
        <f t="shared" si="22"/>
        <v>Error?</v>
      </c>
    </row>
    <row r="1496" spans="1:4" x14ac:dyDescent="0.2">
      <c r="A1496" s="55">
        <v>1435</v>
      </c>
      <c r="B1496" s="1232">
        <f>'Expenditures 15-22'!K261</f>
        <v>18538</v>
      </c>
      <c r="C1496" s="14" t="s">
        <v>672</v>
      </c>
      <c r="D1496" s="14" t="str">
        <f t="shared" si="22"/>
        <v>Error?</v>
      </c>
    </row>
    <row r="1497" spans="1:4" x14ac:dyDescent="0.2">
      <c r="A1497" s="55">
        <v>1436</v>
      </c>
      <c r="B1497" s="1232">
        <f>'Expenditures 15-22'!K262</f>
        <v>5486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41173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55359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86753</v>
      </c>
      <c r="C1517" s="14" t="s">
        <v>672</v>
      </c>
      <c r="D1517" s="14" t="str">
        <f t="shared" si="22"/>
        <v>Error?</v>
      </c>
    </row>
    <row r="1518" spans="1:4" x14ac:dyDescent="0.2">
      <c r="A1518" s="55">
        <v>1457</v>
      </c>
      <c r="B1518" s="1232">
        <f>'Expenditures 15-22'!K289</f>
        <v>26087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129926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260370</v>
      </c>
      <c r="C1630" s="14" t="s">
        <v>672</v>
      </c>
      <c r="D1630" s="14" t="str">
        <f t="shared" si="24"/>
        <v>Error?</v>
      </c>
    </row>
    <row r="1631" spans="1:4" x14ac:dyDescent="0.2">
      <c r="A1631" s="55">
        <v>1570</v>
      </c>
      <c r="B1631" s="1232">
        <f>'Acct Summary 7-8'!D79</f>
        <v>134027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118292</v>
      </c>
      <c r="C1644" s="14" t="s">
        <v>672</v>
      </c>
      <c r="D1644" s="14" t="str">
        <f t="shared" si="24"/>
        <v>Error?</v>
      </c>
    </row>
    <row r="1645" spans="1:4" x14ac:dyDescent="0.2">
      <c r="A1645" s="55">
        <v>1584</v>
      </c>
      <c r="B1645" s="1232">
        <f>'Acct Summary 7-8'!E79</f>
        <v>53694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57567</v>
      </c>
      <c r="C1658" s="14" t="s">
        <v>672</v>
      </c>
      <c r="D1658" s="14" t="str">
        <f t="shared" si="24"/>
        <v>Error?</v>
      </c>
    </row>
    <row r="1659" spans="1:4" x14ac:dyDescent="0.2">
      <c r="A1659" s="55">
        <v>1598</v>
      </c>
      <c r="B1659" s="1232">
        <f>'Acct Summary 7-8'!F79</f>
        <v>10666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108733</v>
      </c>
      <c r="C1672" s="14" t="s">
        <v>672</v>
      </c>
      <c r="D1672" s="14" t="str">
        <f t="shared" si="25"/>
        <v>Error?</v>
      </c>
    </row>
    <row r="1673" spans="1:4" x14ac:dyDescent="0.2">
      <c r="A1673" s="55">
        <v>1612</v>
      </c>
      <c r="B1673" s="1232">
        <f>'Acct Summary 7-8'!G79</f>
        <v>50754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76841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891105</v>
      </c>
      <c r="C1744" s="14" t="s">
        <v>672</v>
      </c>
      <c r="D1744" s="14" t="str">
        <f t="shared" si="26"/>
        <v>Error?</v>
      </c>
    </row>
    <row r="1745" spans="1:5" x14ac:dyDescent="0.2">
      <c r="A1745" s="55">
        <v>1684</v>
      </c>
      <c r="B1745" s="1232">
        <f>'Tax Sched 24'!B5</f>
        <v>156886</v>
      </c>
      <c r="C1745" s="14" t="s">
        <v>672</v>
      </c>
      <c r="D1745" s="14" t="str">
        <f t="shared" si="26"/>
        <v>Error?</v>
      </c>
    </row>
    <row r="1746" spans="1:5" x14ac:dyDescent="0.2">
      <c r="A1746" s="55">
        <v>1685</v>
      </c>
      <c r="B1746" s="1232">
        <f>'Tax Sched 24'!B6</f>
        <v>274007</v>
      </c>
      <c r="C1746" s="14" t="s">
        <v>672</v>
      </c>
      <c r="D1746" s="14" t="str">
        <f t="shared" si="26"/>
        <v>Error?</v>
      </c>
    </row>
    <row r="1747" spans="1:5" x14ac:dyDescent="0.2">
      <c r="A1747" s="55">
        <v>1686</v>
      </c>
      <c r="B1747" s="1232">
        <f>'Tax Sched 24'!B7</f>
        <v>62755</v>
      </c>
      <c r="C1747" s="14" t="s">
        <v>672</v>
      </c>
      <c r="D1747" s="14" t="str">
        <f t="shared" si="26"/>
        <v>Error?</v>
      </c>
    </row>
    <row r="1748" spans="1:5" x14ac:dyDescent="0.2">
      <c r="A1748" s="55">
        <v>1687</v>
      </c>
      <c r="B1748" s="1232">
        <f>'Tax Sched 24'!B8</f>
        <v>35594</v>
      </c>
      <c r="C1748" s="14" t="s">
        <v>672</v>
      </c>
      <c r="D1748" s="14" t="str">
        <f t="shared" si="26"/>
        <v>Error?</v>
      </c>
    </row>
    <row r="1749" spans="1:5" x14ac:dyDescent="0.2">
      <c r="A1749" s="55">
        <v>1688</v>
      </c>
      <c r="B1749" s="1232">
        <f>'Tax Sched 24'!B10</f>
        <v>15689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171347</v>
      </c>
      <c r="C1752" s="14" t="s">
        <v>672</v>
      </c>
      <c r="D1752" s="14" t="str">
        <f t="shared" si="26"/>
        <v>Error?</v>
      </c>
    </row>
    <row r="1753" spans="1:5" x14ac:dyDescent="0.2">
      <c r="A1753" s="55">
        <v>1692</v>
      </c>
      <c r="B1753" s="1232">
        <f>'Tax Sched 24'!B12</f>
        <v>15689</v>
      </c>
      <c r="C1753" s="14" t="s">
        <v>672</v>
      </c>
      <c r="D1753" s="14" t="str">
        <f t="shared" si="26"/>
        <v>Error?</v>
      </c>
    </row>
    <row r="1754" spans="1:5" x14ac:dyDescent="0.2">
      <c r="A1754" s="55">
        <v>1693</v>
      </c>
      <c r="B1754" s="1232">
        <f>'Tax Sched 24'!B14</f>
        <v>12552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1726505</v>
      </c>
      <c r="C1759" s="14" t="s">
        <v>672</v>
      </c>
      <c r="D1759" s="14" t="str">
        <f t="shared" si="26"/>
        <v>Error?</v>
      </c>
    </row>
    <row r="1760" spans="1:5" x14ac:dyDescent="0.2">
      <c r="A1760" s="55">
        <v>1699</v>
      </c>
      <c r="B1760" s="1232">
        <f>'Tax Sched 24'!D4</f>
        <v>891105</v>
      </c>
      <c r="C1760" s="14" t="s">
        <v>672</v>
      </c>
      <c r="D1760" s="14" t="str">
        <f t="shared" si="26"/>
        <v>Error?</v>
      </c>
    </row>
    <row r="1761" spans="1:5" x14ac:dyDescent="0.2">
      <c r="A1761" s="55">
        <v>1700</v>
      </c>
      <c r="B1761" s="1232">
        <f>'Tax Sched 24'!D5</f>
        <v>156886</v>
      </c>
      <c r="C1761" s="14" t="s">
        <v>672</v>
      </c>
      <c r="D1761" s="14" t="str">
        <f t="shared" si="26"/>
        <v>Error?</v>
      </c>
    </row>
    <row r="1762" spans="1:5" s="80" customFormat="1" x14ac:dyDescent="0.2">
      <c r="A1762" s="55">
        <v>1701</v>
      </c>
      <c r="B1762" s="1232">
        <f>'Tax Sched 24'!D6</f>
        <v>274007</v>
      </c>
      <c r="C1762" s="14" t="s">
        <v>672</v>
      </c>
      <c r="D1762" s="14" t="str">
        <f t="shared" si="26"/>
        <v>Error?</v>
      </c>
      <c r="E1762" s="81"/>
    </row>
    <row r="1763" spans="1:5" x14ac:dyDescent="0.2">
      <c r="A1763" s="55">
        <v>1702</v>
      </c>
      <c r="B1763" s="1232">
        <f>'Tax Sched 24'!D7</f>
        <v>62755</v>
      </c>
      <c r="C1763" s="14" t="s">
        <v>672</v>
      </c>
      <c r="D1763" s="14" t="str">
        <f t="shared" si="26"/>
        <v>Error?</v>
      </c>
    </row>
    <row r="1764" spans="1:5" x14ac:dyDescent="0.2">
      <c r="A1764" s="55">
        <v>1703</v>
      </c>
      <c r="B1764" s="1232">
        <f>'Tax Sched 24'!D8</f>
        <v>35594</v>
      </c>
      <c r="C1764" s="14" t="s">
        <v>672</v>
      </c>
      <c r="D1764" s="14" t="str">
        <f t="shared" si="26"/>
        <v>Error?</v>
      </c>
    </row>
    <row r="1765" spans="1:5" x14ac:dyDescent="0.2">
      <c r="A1765" s="55">
        <v>1704</v>
      </c>
      <c r="B1765" s="1232">
        <f>'Tax Sched 24'!D10</f>
        <v>15689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171347</v>
      </c>
      <c r="C1768" s="14" t="s">
        <v>672</v>
      </c>
      <c r="D1768" s="14" t="str">
        <f t="shared" si="26"/>
        <v>Error?</v>
      </c>
    </row>
    <row r="1769" spans="1:5" x14ac:dyDescent="0.2">
      <c r="A1769" s="55">
        <v>1708</v>
      </c>
      <c r="B1769" s="1232">
        <f>'Tax Sched 24'!D12</f>
        <v>15689</v>
      </c>
      <c r="C1769" s="14" t="s">
        <v>672</v>
      </c>
      <c r="D1769" s="14" t="str">
        <f t="shared" si="26"/>
        <v>Error?</v>
      </c>
    </row>
    <row r="1770" spans="1:5" x14ac:dyDescent="0.2">
      <c r="A1770" s="55">
        <v>1709</v>
      </c>
      <c r="B1770" s="1232">
        <f>'Tax Sched 24'!D14</f>
        <v>12552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1726505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939768</v>
      </c>
      <c r="C1792" s="14" t="s">
        <v>672</v>
      </c>
      <c r="D1792" s="14" t="str">
        <f t="shared" si="27"/>
        <v>Error?</v>
      </c>
    </row>
    <row r="1793" spans="1:4" x14ac:dyDescent="0.2">
      <c r="A1793" s="55">
        <v>1732</v>
      </c>
      <c r="B1793" s="1232">
        <f>'Tax Sched 24'!F5</f>
        <v>165452</v>
      </c>
      <c r="C1793" s="14" t="s">
        <v>672</v>
      </c>
      <c r="D1793" s="14" t="str">
        <f t="shared" si="27"/>
        <v>Error?</v>
      </c>
    </row>
    <row r="1794" spans="1:4" x14ac:dyDescent="0.2">
      <c r="A1794" s="55">
        <v>1733</v>
      </c>
      <c r="B1794" s="1232">
        <f>'Tax Sched 24'!F6</f>
        <v>272500</v>
      </c>
      <c r="C1794" s="14" t="s">
        <v>672</v>
      </c>
      <c r="D1794" s="14" t="str">
        <f t="shared" si="27"/>
        <v>Error?</v>
      </c>
    </row>
    <row r="1795" spans="1:4" x14ac:dyDescent="0.2">
      <c r="A1795" s="55">
        <v>1734</v>
      </c>
      <c r="B1795" s="1232">
        <f>'Tax Sched 24'!F7</f>
        <v>38560</v>
      </c>
      <c r="C1795" s="14" t="s">
        <v>672</v>
      </c>
      <c r="D1795" s="14" t="str">
        <f t="shared" si="27"/>
        <v>Error?</v>
      </c>
    </row>
    <row r="1796" spans="1:4" x14ac:dyDescent="0.2">
      <c r="A1796" s="55">
        <v>1735</v>
      </c>
      <c r="B1796" s="1232">
        <f>'Tax Sched 24'!F8</f>
        <v>31459</v>
      </c>
      <c r="C1796" s="14" t="s">
        <v>672</v>
      </c>
      <c r="D1796" s="14" t="str">
        <f t="shared" si="27"/>
        <v>Error?</v>
      </c>
    </row>
    <row r="1797" spans="1:4" x14ac:dyDescent="0.2">
      <c r="A1797" s="55">
        <v>1736</v>
      </c>
      <c r="B1797" s="1232">
        <f>'Tax Sched 24'!F10</f>
        <v>16545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181782</v>
      </c>
      <c r="C1800" s="14" t="s">
        <v>672</v>
      </c>
      <c r="D1800" s="14" t="str">
        <f t="shared" si="27"/>
        <v>Error?</v>
      </c>
    </row>
    <row r="1801" spans="1:4" x14ac:dyDescent="0.2">
      <c r="A1801" s="55">
        <v>1740</v>
      </c>
      <c r="B1801" s="1232">
        <f>'Tax Sched 24'!F12</f>
        <v>16545</v>
      </c>
      <c r="C1801" s="14" t="s">
        <v>672</v>
      </c>
      <c r="D1801" s="14" t="str">
        <f t="shared" si="27"/>
        <v>Error?</v>
      </c>
    </row>
    <row r="1802" spans="1:4" x14ac:dyDescent="0.2">
      <c r="A1802" s="55">
        <v>1741</v>
      </c>
      <c r="B1802" s="1232">
        <f>'Tax Sched 24'!F14</f>
        <v>13236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939768</v>
      </c>
      <c r="D1808" s="14" t="str">
        <f t="shared" si="27"/>
        <v>Error?</v>
      </c>
    </row>
    <row r="1809" spans="1:4" x14ac:dyDescent="0.2">
      <c r="A1809" s="55">
        <v>1748</v>
      </c>
      <c r="B1809" s="1232">
        <f>'Tax Sched 24'!E5</f>
        <v>165452</v>
      </c>
      <c r="D1809" s="14" t="str">
        <f t="shared" si="27"/>
        <v>Error?</v>
      </c>
    </row>
    <row r="1810" spans="1:4" x14ac:dyDescent="0.2">
      <c r="A1810" s="55">
        <v>1749</v>
      </c>
      <c r="B1810" s="1232">
        <f>'Tax Sched 24'!E6</f>
        <v>272500</v>
      </c>
      <c r="D1810" s="14" t="str">
        <f t="shared" si="27"/>
        <v>Error?</v>
      </c>
    </row>
    <row r="1811" spans="1:4" x14ac:dyDescent="0.2">
      <c r="A1811" s="55">
        <v>1750</v>
      </c>
      <c r="B1811" s="1232">
        <f>'Tax Sched 24'!E7</f>
        <v>38560</v>
      </c>
      <c r="D1811" s="14" t="str">
        <f t="shared" si="27"/>
        <v>Error?</v>
      </c>
    </row>
    <row r="1812" spans="1:4" x14ac:dyDescent="0.2">
      <c r="A1812" s="55">
        <v>1751</v>
      </c>
      <c r="B1812" s="1232">
        <f>'Tax Sched 24'!E8</f>
        <v>31459</v>
      </c>
      <c r="D1812" s="14" t="str">
        <f t="shared" si="27"/>
        <v>Error?</v>
      </c>
    </row>
    <row r="1813" spans="1:4" x14ac:dyDescent="0.2">
      <c r="A1813" s="55">
        <v>1752</v>
      </c>
      <c r="B1813" s="1232">
        <f>'Tax Sched 24'!E10</f>
        <v>16545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181782</v>
      </c>
      <c r="D1816" s="14" t="str">
        <f t="shared" si="27"/>
        <v>Error?</v>
      </c>
    </row>
    <row r="1817" spans="1:4" x14ac:dyDescent="0.2">
      <c r="A1817" s="55">
        <v>1756</v>
      </c>
      <c r="B1817" s="1232">
        <f>'Tax Sched 24'!E12</f>
        <v>16545</v>
      </c>
      <c r="D1817" s="14" t="str">
        <f t="shared" si="27"/>
        <v>Error?</v>
      </c>
    </row>
    <row r="1818" spans="1:4" x14ac:dyDescent="0.2">
      <c r="A1818" s="55">
        <v>1757</v>
      </c>
      <c r="B1818" s="1232">
        <f>'Tax Sched 24'!E14</f>
        <v>13236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1758907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12552</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12562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12562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34122</v>
      </c>
      <c r="D2008" s="14" t="str">
        <f t="shared" si="30"/>
        <v>Error?</v>
      </c>
    </row>
    <row r="2009" spans="1:4" x14ac:dyDescent="0.2">
      <c r="A2009" s="55">
        <v>1948</v>
      </c>
      <c r="B2009" s="1232">
        <f>'Cap Outlay Deprec 27'!C8</f>
        <v>9170633</v>
      </c>
      <c r="D2009" s="14" t="str">
        <f t="shared" si="30"/>
        <v>Error?</v>
      </c>
    </row>
    <row r="2010" spans="1:4" x14ac:dyDescent="0.2">
      <c r="A2010" s="55">
        <v>1949</v>
      </c>
      <c r="B2010" s="1232">
        <f>'Cap Outlay Deprec 27'!C10</f>
        <v>170773</v>
      </c>
      <c r="D2010" s="14" t="str">
        <f t="shared" si="30"/>
        <v>Error?</v>
      </c>
    </row>
    <row r="2011" spans="1:4" x14ac:dyDescent="0.2">
      <c r="A2011" s="55">
        <v>1950</v>
      </c>
      <c r="B2011" s="1232">
        <f>'Cap Outlay Deprec 27'!C12</f>
        <v>544500</v>
      </c>
      <c r="D2011" s="14" t="str">
        <f t="shared" si="30"/>
        <v>Error?</v>
      </c>
    </row>
    <row r="2012" spans="1:4" x14ac:dyDescent="0.2">
      <c r="A2012" s="55">
        <v>1951</v>
      </c>
      <c r="B2012" s="1232">
        <f>'Cap Outlay Deprec 27'!C13</f>
        <v>206179</v>
      </c>
      <c r="D2012" s="14" t="str">
        <f t="shared" si="30"/>
        <v>Error?</v>
      </c>
    </row>
    <row r="2013" spans="1:4" x14ac:dyDescent="0.2">
      <c r="A2013" s="55">
        <v>1952</v>
      </c>
      <c r="B2013" s="1232">
        <f>'Cap Outlay Deprec 27'!C16</f>
        <v>10126207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36225</v>
      </c>
      <c r="D2017" s="14" t="str">
        <f t="shared" si="30"/>
        <v>Error?</v>
      </c>
    </row>
    <row r="2018" spans="1:4" x14ac:dyDescent="0.2">
      <c r="A2018" s="55">
        <v>1957</v>
      </c>
      <c r="B2018" s="1232">
        <f>'Cap Outlay Deprec 27'!D13</f>
        <v>19500</v>
      </c>
      <c r="D2018" s="14" t="str">
        <f t="shared" si="30"/>
        <v>Error?</v>
      </c>
    </row>
    <row r="2019" spans="1:4" x14ac:dyDescent="0.2">
      <c r="A2019" s="55">
        <v>1958</v>
      </c>
      <c r="B2019" s="1232">
        <f>'Cap Outlay Deprec 27'!D16</f>
        <v>55725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1102799</v>
      </c>
      <c r="D2021" s="14" t="str">
        <f t="shared" si="30"/>
        <v>Error?</v>
      </c>
    </row>
    <row r="2022" spans="1:4" x14ac:dyDescent="0.2">
      <c r="A2022" s="55">
        <v>1961</v>
      </c>
      <c r="B2022" s="1232">
        <f>'Cap Outlay Deprec 27'!E10</f>
        <v>36206</v>
      </c>
      <c r="D2022" s="14" t="str">
        <f t="shared" si="30"/>
        <v>Error?</v>
      </c>
    </row>
    <row r="2023" spans="1:4" x14ac:dyDescent="0.2">
      <c r="A2023" s="55">
        <v>1962</v>
      </c>
      <c r="B2023" s="1232">
        <f>'Cap Outlay Deprec 27'!E12</f>
        <v>32379</v>
      </c>
      <c r="D2023" s="14" t="str">
        <f t="shared" si="30"/>
        <v>Error?</v>
      </c>
    </row>
    <row r="2024" spans="1:4" x14ac:dyDescent="0.2">
      <c r="A2024" s="55">
        <v>1963</v>
      </c>
      <c r="B2024" s="1232">
        <f>'Cap Outlay Deprec 27'!E13</f>
        <v>52298</v>
      </c>
      <c r="D2024" s="14" t="str">
        <f t="shared" si="30"/>
        <v>Error?</v>
      </c>
    </row>
    <row r="2025" spans="1:4" x14ac:dyDescent="0.2">
      <c r="A2025" s="55">
        <v>1964</v>
      </c>
      <c r="B2025" s="1232">
        <f>'Cap Outlay Deprec 27'!E16</f>
        <v>1223682</v>
      </c>
      <c r="C2025" s="14" t="s">
        <v>672</v>
      </c>
      <c r="D2025" s="14" t="str">
        <f t="shared" si="30"/>
        <v>Error?</v>
      </c>
    </row>
    <row r="2026" spans="1:4" x14ac:dyDescent="0.2">
      <c r="A2026" s="55">
        <v>1965</v>
      </c>
      <c r="B2026" s="1232">
        <f>'Cap Outlay Deprec 27'!F5</f>
        <v>34122</v>
      </c>
      <c r="C2026" s="14" t="s">
        <v>672</v>
      </c>
      <c r="D2026" s="14" t="str">
        <f t="shared" si="30"/>
        <v>Error?</v>
      </c>
    </row>
    <row r="2027" spans="1:4" x14ac:dyDescent="0.2">
      <c r="A2027" s="55">
        <v>1966</v>
      </c>
      <c r="B2027" s="1232">
        <f>'Cap Outlay Deprec 27'!F8</f>
        <v>8067834</v>
      </c>
      <c r="C2027" s="14" t="s">
        <v>672</v>
      </c>
      <c r="D2027" s="14" t="str">
        <f t="shared" si="30"/>
        <v>Error?</v>
      </c>
    </row>
    <row r="2028" spans="1:4" x14ac:dyDescent="0.2">
      <c r="A2028" s="55">
        <v>1967</v>
      </c>
      <c r="B2028" s="1232">
        <f>'Cap Outlay Deprec 27'!F10</f>
        <v>134567</v>
      </c>
      <c r="C2028" s="14" t="s">
        <v>672</v>
      </c>
      <c r="D2028" s="14" t="str">
        <f t="shared" si="30"/>
        <v>Error?</v>
      </c>
    </row>
    <row r="2029" spans="1:4" x14ac:dyDescent="0.2">
      <c r="A2029" s="55">
        <v>1968</v>
      </c>
      <c r="B2029" s="1232">
        <f>'Cap Outlay Deprec 27'!F12</f>
        <v>548346</v>
      </c>
      <c r="C2029" s="14" t="s">
        <v>672</v>
      </c>
      <c r="D2029" s="14" t="str">
        <f t="shared" si="30"/>
        <v>Error?</v>
      </c>
    </row>
    <row r="2030" spans="1:4" x14ac:dyDescent="0.2">
      <c r="A2030" s="55">
        <v>1969</v>
      </c>
      <c r="B2030" s="1232">
        <f>'Cap Outlay Deprec 27'!F13</f>
        <v>173381</v>
      </c>
      <c r="C2030" s="14" t="s">
        <v>672</v>
      </c>
      <c r="D2030" s="14" t="str">
        <f t="shared" si="30"/>
        <v>Error?</v>
      </c>
    </row>
    <row r="2031" spans="1:4" x14ac:dyDescent="0.2">
      <c r="A2031" s="55">
        <v>1970</v>
      </c>
      <c r="B2031" s="1232">
        <f>'Cap Outlay Deprec 27'!F16</f>
        <v>8958250</v>
      </c>
      <c r="C2031" s="14" t="s">
        <v>672</v>
      </c>
      <c r="D2031" s="14" t="str">
        <f t="shared" si="30"/>
        <v>Error?</v>
      </c>
    </row>
    <row r="2032" spans="1:4" x14ac:dyDescent="0.2">
      <c r="A2032" s="83">
        <v>1971</v>
      </c>
      <c r="D2032" s="14" t="str">
        <f t="shared" si="30"/>
        <v>OK</v>
      </c>
    </row>
    <row r="2033" spans="1:4" x14ac:dyDescent="0.2">
      <c r="A2033" s="55">
        <v>1972</v>
      </c>
      <c r="B2033" s="1232">
        <f>'Cap Outlay Deprec 27'!H8</f>
        <v>3634596</v>
      </c>
      <c r="D2033" s="14" t="str">
        <f t="shared" si="30"/>
        <v>Error?</v>
      </c>
    </row>
    <row r="2034" spans="1:4" x14ac:dyDescent="0.2">
      <c r="A2034" s="55">
        <v>1973</v>
      </c>
      <c r="B2034" s="1232">
        <f>'Cap Outlay Deprec 27'!H10</f>
        <v>131318</v>
      </c>
      <c r="D2034" s="14" t="str">
        <f t="shared" si="30"/>
        <v>Error?</v>
      </c>
    </row>
    <row r="2035" spans="1:4" x14ac:dyDescent="0.2">
      <c r="A2035" s="55">
        <v>1974</v>
      </c>
      <c r="B2035" s="1232">
        <f>'Cap Outlay Deprec 27'!H12</f>
        <v>280845</v>
      </c>
      <c r="D2035" s="14" t="str">
        <f t="shared" si="30"/>
        <v>Error?</v>
      </c>
    </row>
    <row r="2036" spans="1:4" x14ac:dyDescent="0.2">
      <c r="A2036" s="55">
        <v>1975</v>
      </c>
      <c r="B2036" s="1232">
        <f>'Cap Outlay Deprec 27'!H13</f>
        <v>174424</v>
      </c>
      <c r="D2036" s="14" t="str">
        <f t="shared" si="30"/>
        <v>Error?</v>
      </c>
    </row>
    <row r="2037" spans="1:4" x14ac:dyDescent="0.2">
      <c r="A2037" s="55">
        <v>1976</v>
      </c>
      <c r="B2037" s="1232">
        <f>'Cap Outlay Deprec 27'!H16</f>
        <v>4221183</v>
      </c>
      <c r="C2037" s="14" t="s">
        <v>672</v>
      </c>
      <c r="D2037" s="14" t="str">
        <f t="shared" si="30"/>
        <v>Error?</v>
      </c>
    </row>
    <row r="2038" spans="1:4" x14ac:dyDescent="0.2">
      <c r="A2038" s="83">
        <v>1977</v>
      </c>
      <c r="D2038" s="14" t="str">
        <f t="shared" si="30"/>
        <v>OK</v>
      </c>
    </row>
    <row r="2039" spans="1:4" x14ac:dyDescent="0.2">
      <c r="A2039" s="55">
        <v>1978</v>
      </c>
      <c r="B2039" s="1232">
        <f>'Cap Outlay Deprec 27'!I8</f>
        <v>183413</v>
      </c>
      <c r="D2039" s="14" t="str">
        <f t="shared" si="30"/>
        <v>Error?</v>
      </c>
    </row>
    <row r="2040" spans="1:4" x14ac:dyDescent="0.2">
      <c r="A2040" s="55">
        <v>1979</v>
      </c>
      <c r="B2040" s="1232">
        <f>'Cap Outlay Deprec 27'!I10</f>
        <v>6734</v>
      </c>
      <c r="D2040" s="14" t="str">
        <f t="shared" si="30"/>
        <v>Error?</v>
      </c>
    </row>
    <row r="2041" spans="1:4" x14ac:dyDescent="0.2">
      <c r="A2041" s="55">
        <v>1980</v>
      </c>
      <c r="B2041" s="1232">
        <f>'Cap Outlay Deprec 27'!I12</f>
        <v>56992</v>
      </c>
      <c r="D2041" s="14" t="str">
        <f t="shared" si="30"/>
        <v>Error?</v>
      </c>
    </row>
    <row r="2042" spans="1:4" x14ac:dyDescent="0.2">
      <c r="A2042" s="55">
        <v>1981</v>
      </c>
      <c r="B2042" s="1232">
        <f>'Cap Outlay Deprec 27'!I13</f>
        <v>34678</v>
      </c>
      <c r="D2042" s="14" t="str">
        <f t="shared" si="30"/>
        <v>Error?</v>
      </c>
    </row>
    <row r="2043" spans="1:4" x14ac:dyDescent="0.2">
      <c r="A2043" s="55">
        <v>1982</v>
      </c>
      <c r="B2043" s="1232">
        <f>'Cap Outlay Deprec 27'!I16</f>
        <v>281817</v>
      </c>
      <c r="C2043" s="14" t="s">
        <v>672</v>
      </c>
      <c r="D2043" s="14" t="str">
        <f t="shared" si="30"/>
        <v>Error?</v>
      </c>
    </row>
    <row r="2044" spans="1:4" x14ac:dyDescent="0.2">
      <c r="A2044" s="83">
        <v>1983</v>
      </c>
      <c r="D2044" s="14" t="str">
        <f t="shared" si="30"/>
        <v>OK</v>
      </c>
    </row>
    <row r="2045" spans="1:4" x14ac:dyDescent="0.2">
      <c r="A2045" s="55">
        <v>1984</v>
      </c>
      <c r="B2045" s="1232">
        <f>'Cap Outlay Deprec 27'!J8</f>
        <v>1102799</v>
      </c>
      <c r="D2045" s="14" t="str">
        <f t="shared" si="30"/>
        <v>Error?</v>
      </c>
    </row>
    <row r="2046" spans="1:4" x14ac:dyDescent="0.2">
      <c r="A2046" s="55">
        <v>1985</v>
      </c>
      <c r="B2046" s="1232">
        <f>'Cap Outlay Deprec 27'!J10</f>
        <v>36206</v>
      </c>
      <c r="D2046" s="14" t="str">
        <f t="shared" si="30"/>
        <v>Error?</v>
      </c>
    </row>
    <row r="2047" spans="1:4" x14ac:dyDescent="0.2">
      <c r="A2047" s="55">
        <v>1986</v>
      </c>
      <c r="B2047" s="1232">
        <f>'Cap Outlay Deprec 27'!J12</f>
        <v>32379</v>
      </c>
      <c r="D2047" s="14" t="str">
        <f t="shared" ref="D2047:D2110" si="31">IF(ISBLANK(B2047),"OK",IF(A2047-B2047=0,"OK","Error?"))</f>
        <v>Error?</v>
      </c>
    </row>
    <row r="2048" spans="1:4" x14ac:dyDescent="0.2">
      <c r="A2048" s="55">
        <v>1987</v>
      </c>
      <c r="B2048" s="1232">
        <f>'Cap Outlay Deprec 27'!J13</f>
        <v>52298</v>
      </c>
      <c r="D2048" s="14" t="str">
        <f t="shared" si="31"/>
        <v>Error?</v>
      </c>
    </row>
    <row r="2049" spans="1:4" x14ac:dyDescent="0.2">
      <c r="A2049" s="55">
        <v>1988</v>
      </c>
      <c r="B2049" s="1232">
        <f>'Cap Outlay Deprec 27'!J16</f>
        <v>1223682</v>
      </c>
      <c r="C2049" s="14" t="s">
        <v>672</v>
      </c>
      <c r="D2049" s="14" t="str">
        <f t="shared" si="31"/>
        <v>Error?</v>
      </c>
    </row>
    <row r="2050" spans="1:4" x14ac:dyDescent="0.2">
      <c r="A2050" s="83">
        <v>1989</v>
      </c>
      <c r="D2050" s="14" t="str">
        <f t="shared" si="31"/>
        <v>OK</v>
      </c>
    </row>
    <row r="2051" spans="1:4" x14ac:dyDescent="0.2">
      <c r="A2051" s="55">
        <v>1990</v>
      </c>
      <c r="B2051" s="1232">
        <f>'Cap Outlay Deprec 27'!K8</f>
        <v>2715210</v>
      </c>
      <c r="C2051" s="14" t="s">
        <v>672</v>
      </c>
      <c r="D2051" s="14" t="str">
        <f t="shared" si="31"/>
        <v>Error?</v>
      </c>
    </row>
    <row r="2052" spans="1:4" x14ac:dyDescent="0.2">
      <c r="A2052" s="55">
        <v>1991</v>
      </c>
      <c r="B2052" s="1232">
        <f>'Cap Outlay Deprec 27'!K10</f>
        <v>101846</v>
      </c>
      <c r="C2052" s="14" t="s">
        <v>672</v>
      </c>
      <c r="D2052" s="14" t="str">
        <f t="shared" si="31"/>
        <v>Error?</v>
      </c>
    </row>
    <row r="2053" spans="1:4" x14ac:dyDescent="0.2">
      <c r="A2053" s="55">
        <v>1992</v>
      </c>
      <c r="B2053" s="1232">
        <f>'Cap Outlay Deprec 27'!K12</f>
        <v>305458</v>
      </c>
      <c r="C2053" s="14" t="s">
        <v>672</v>
      </c>
      <c r="D2053" s="14" t="str">
        <f t="shared" si="31"/>
        <v>Error?</v>
      </c>
    </row>
    <row r="2054" spans="1:4" x14ac:dyDescent="0.2">
      <c r="A2054" s="55">
        <v>1993</v>
      </c>
      <c r="B2054" s="1232">
        <f>'Cap Outlay Deprec 27'!K13</f>
        <v>156804</v>
      </c>
      <c r="C2054" s="14" t="s">
        <v>672</v>
      </c>
      <c r="D2054" s="14" t="str">
        <f t="shared" si="31"/>
        <v>Error?</v>
      </c>
    </row>
    <row r="2055" spans="1:4" x14ac:dyDescent="0.2">
      <c r="A2055" s="55">
        <v>1994</v>
      </c>
      <c r="B2055" s="1232">
        <f>'Cap Outlay Deprec 27'!K16</f>
        <v>3279318</v>
      </c>
      <c r="C2055" s="14" t="s">
        <v>672</v>
      </c>
      <c r="D2055" s="14" t="str">
        <f t="shared" si="31"/>
        <v>Error?</v>
      </c>
    </row>
    <row r="2056" spans="1:4" x14ac:dyDescent="0.2">
      <c r="A2056" s="55">
        <v>1995</v>
      </c>
      <c r="B2056" s="1232">
        <f>'Cap Outlay Deprec 27'!L5</f>
        <v>34122</v>
      </c>
      <c r="C2056" s="14" t="s">
        <v>672</v>
      </c>
      <c r="D2056" s="14" t="str">
        <f t="shared" si="31"/>
        <v>Error?</v>
      </c>
    </row>
    <row r="2057" spans="1:4" x14ac:dyDescent="0.2">
      <c r="A2057" s="55">
        <v>1996</v>
      </c>
      <c r="B2057" s="1232">
        <f>'Cap Outlay Deprec 27'!L8</f>
        <v>5352624</v>
      </c>
      <c r="C2057" s="14" t="s">
        <v>672</v>
      </c>
      <c r="D2057" s="14" t="str">
        <f t="shared" si="31"/>
        <v>Error?</v>
      </c>
    </row>
    <row r="2058" spans="1:4" x14ac:dyDescent="0.2">
      <c r="A2058" s="55">
        <v>1997</v>
      </c>
      <c r="B2058" s="1232">
        <f>'Cap Outlay Deprec 27'!L10</f>
        <v>32721</v>
      </c>
      <c r="C2058" s="14" t="s">
        <v>672</v>
      </c>
      <c r="D2058" s="14" t="str">
        <f t="shared" si="31"/>
        <v>Error?</v>
      </c>
    </row>
    <row r="2059" spans="1:4" x14ac:dyDescent="0.2">
      <c r="A2059" s="55">
        <v>1998</v>
      </c>
      <c r="B2059" s="1232">
        <f>'Cap Outlay Deprec 27'!L12</f>
        <v>242888</v>
      </c>
      <c r="C2059" s="14" t="s">
        <v>672</v>
      </c>
      <c r="D2059" s="14" t="str">
        <f t="shared" si="31"/>
        <v>Error?</v>
      </c>
    </row>
    <row r="2060" spans="1:4" x14ac:dyDescent="0.2">
      <c r="A2060" s="55">
        <v>1999</v>
      </c>
      <c r="B2060" s="1232">
        <f>'Cap Outlay Deprec 27'!L13</f>
        <v>16577</v>
      </c>
      <c r="C2060" s="14" t="s">
        <v>672</v>
      </c>
      <c r="D2060" s="14" t="str">
        <f t="shared" si="31"/>
        <v>Error?</v>
      </c>
    </row>
    <row r="2061" spans="1:4" x14ac:dyDescent="0.2">
      <c r="A2061" s="55">
        <v>2000</v>
      </c>
      <c r="B2061" s="1232">
        <f>'Cap Outlay Deprec 27'!L16</f>
        <v>5678932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8389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88823</v>
      </c>
      <c r="C2088" s="14" t="s">
        <v>672</v>
      </c>
      <c r="D2088" s="14" t="str">
        <f t="shared" si="31"/>
        <v>Error?</v>
      </c>
    </row>
    <row r="2089" spans="1:4" x14ac:dyDescent="0.2">
      <c r="A2089" s="55">
        <v>2028</v>
      </c>
      <c r="B2089" s="1232">
        <f>'Expenditures 15-22'!K92</f>
        <v>301424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60274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62627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1550087</v>
      </c>
      <c r="C2551" s="14" t="s">
        <v>672</v>
      </c>
      <c r="D2551" s="14" t="str">
        <f t="shared" si="38"/>
        <v>Error?</v>
      </c>
    </row>
    <row r="2552" spans="1:4" x14ac:dyDescent="0.2">
      <c r="A2552" s="83">
        <v>2491</v>
      </c>
      <c r="D2552" s="14" t="str">
        <f t="shared" si="38"/>
        <v>OK</v>
      </c>
    </row>
    <row r="2553" spans="1:4" x14ac:dyDescent="0.2">
      <c r="A2553" s="55">
        <v>2492</v>
      </c>
      <c r="B2553" s="1232">
        <f>'Acct Summary 7-8'!C6</f>
        <v>1328722</v>
      </c>
      <c r="C2553" s="14" t="s">
        <v>672</v>
      </c>
      <c r="D2553" s="14" t="str">
        <f t="shared" si="38"/>
        <v>Error?</v>
      </c>
    </row>
    <row r="2554" spans="1:4" x14ac:dyDescent="0.2">
      <c r="A2554" s="55">
        <v>2493</v>
      </c>
      <c r="B2554" s="1232">
        <f>'Acct Summary 7-8'!C7</f>
        <v>203153</v>
      </c>
      <c r="C2554" s="14" t="s">
        <v>672</v>
      </c>
      <c r="D2554" s="14" t="str">
        <f t="shared" si="38"/>
        <v>Error?</v>
      </c>
    </row>
    <row r="2555" spans="1:4" x14ac:dyDescent="0.2">
      <c r="A2555" s="55">
        <v>2494</v>
      </c>
      <c r="B2555" s="1232">
        <f>'Acct Summary 7-8'!C8</f>
        <v>3081962</v>
      </c>
      <c r="C2555" s="14" t="s">
        <v>672</v>
      </c>
      <c r="D2555" s="14" t="str">
        <f t="shared" si="38"/>
        <v>Error?</v>
      </c>
    </row>
    <row r="2556" spans="1:4" x14ac:dyDescent="0.2">
      <c r="A2556" s="55">
        <v>2495</v>
      </c>
      <c r="B2556" s="1232">
        <f>'Acct Summary 7-8'!C12</f>
        <v>1956835</v>
      </c>
      <c r="C2556" s="14" t="s">
        <v>672</v>
      </c>
      <c r="D2556" s="14" t="str">
        <f t="shared" si="38"/>
        <v>Error?</v>
      </c>
    </row>
    <row r="2557" spans="1:4" x14ac:dyDescent="0.2">
      <c r="A2557" s="55">
        <v>2496</v>
      </c>
      <c r="B2557" s="1232">
        <f>'Acct Summary 7-8'!C13</f>
        <v>608172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390247</v>
      </c>
      <c r="C2559" s="14" t="s">
        <v>672</v>
      </c>
      <c r="D2559" s="14" t="str">
        <f t="shared" ref="D2559:D2622" si="39">IF(ISBLANK(B2559),"OK",IF(A2559-B2559=0,"OK","Error?"))</f>
        <v>Error?</v>
      </c>
    </row>
    <row r="2560" spans="1:4" x14ac:dyDescent="0.2">
      <c r="A2560" s="55">
        <v>2499</v>
      </c>
      <c r="B2560" s="1232">
        <f>'Acct Summary 7-8'!C16</f>
        <v>70</v>
      </c>
      <c r="C2560" s="14" t="s">
        <v>672</v>
      </c>
      <c r="D2560" s="14" t="str">
        <f t="shared" si="39"/>
        <v>Error?</v>
      </c>
    </row>
    <row r="2561" spans="1:4" x14ac:dyDescent="0.2">
      <c r="A2561" s="55">
        <v>2500</v>
      </c>
      <c r="B2561" s="1232">
        <f>'Acct Summary 7-8'!C17</f>
        <v>2955324</v>
      </c>
      <c r="C2561" s="14" t="s">
        <v>672</v>
      </c>
      <c r="D2561" s="14" t="str">
        <f t="shared" si="39"/>
        <v>Error?</v>
      </c>
    </row>
    <row r="2562" spans="1:4" x14ac:dyDescent="0.2">
      <c r="A2562" s="55">
        <v>2501</v>
      </c>
      <c r="B2562" s="1232">
        <f>'Acct Summary 7-8'!C20</f>
        <v>126638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157674</v>
      </c>
      <c r="C2564" s="14" t="s">
        <v>672</v>
      </c>
      <c r="D2564" s="14" t="str">
        <f t="shared" si="39"/>
        <v>Error?</v>
      </c>
    </row>
    <row r="2565" spans="1:4" x14ac:dyDescent="0.2">
      <c r="A2565" s="83">
        <v>2504</v>
      </c>
      <c r="D2565" s="14" t="str">
        <f t="shared" si="39"/>
        <v>OK</v>
      </c>
    </row>
    <row r="2566" spans="1:4" x14ac:dyDescent="0.2">
      <c r="A2566" s="55">
        <v>2505</v>
      </c>
      <c r="B2566" s="1232">
        <f>'Acct Summary 7-8'!D6</f>
        <v>90372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248046</v>
      </c>
      <c r="C2568" s="14" t="s">
        <v>672</v>
      </c>
      <c r="D2568" s="14" t="str">
        <f t="shared" si="39"/>
        <v>Error?</v>
      </c>
    </row>
    <row r="2569" spans="1:4" x14ac:dyDescent="0.2">
      <c r="A2569" s="55">
        <v>2508</v>
      </c>
      <c r="B2569" s="1232">
        <f>'Acct Summary 7-8'!D13</f>
        <v>269868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269868</v>
      </c>
      <c r="C2573" s="14" t="s">
        <v>672</v>
      </c>
      <c r="D2573" s="14" t="str">
        <f t="shared" si="39"/>
        <v>Error?</v>
      </c>
    </row>
    <row r="2574" spans="1:4" x14ac:dyDescent="0.2">
      <c r="A2574" s="55">
        <v>2513</v>
      </c>
      <c r="B2574" s="1232">
        <f>'Acct Summary 7-8'!D20</f>
        <v>-21822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83873</v>
      </c>
      <c r="C2591" s="14" t="s">
        <v>672</v>
      </c>
      <c r="D2591" s="14" t="str">
        <f t="shared" si="39"/>
        <v>Error?</v>
      </c>
    </row>
    <row r="2592" spans="1:4" x14ac:dyDescent="0.2">
      <c r="A2592" s="83">
        <v>2531</v>
      </c>
      <c r="D2592" s="14" t="str">
        <f t="shared" si="39"/>
        <v>OK</v>
      </c>
    </row>
    <row r="2593" spans="1:4" x14ac:dyDescent="0.2">
      <c r="A2593" s="55">
        <v>2532</v>
      </c>
      <c r="B2593" s="1232">
        <f>'Acct Summary 7-8'!F6</f>
        <v>365571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449444</v>
      </c>
      <c r="C2595" s="14" t="s">
        <v>672</v>
      </c>
      <c r="D2595" s="14" t="str">
        <f t="shared" si="39"/>
        <v>Error?</v>
      </c>
    </row>
    <row r="2596" spans="1:4" x14ac:dyDescent="0.2">
      <c r="A2596" s="55">
        <v>2535</v>
      </c>
      <c r="B2596" s="1232">
        <f>'Acct Summary 7-8'!F13</f>
        <v>337614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13763</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351377</v>
      </c>
      <c r="C2600" s="14" t="s">
        <v>672</v>
      </c>
      <c r="D2600" s="14" t="str">
        <f t="shared" si="39"/>
        <v>Error?</v>
      </c>
    </row>
    <row r="2601" spans="1:4" x14ac:dyDescent="0.2">
      <c r="A2601" s="55">
        <v>2540</v>
      </c>
      <c r="B2601" s="1232">
        <f>'Acct Summary 7-8'!F20</f>
        <v>98067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112840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112840</v>
      </c>
      <c r="C2606" s="14" t="s">
        <v>672</v>
      </c>
      <c r="D2606" s="14" t="str">
        <f t="shared" si="39"/>
        <v>Error?</v>
      </c>
    </row>
    <row r="2607" spans="1:4" x14ac:dyDescent="0.2">
      <c r="A2607" s="55">
        <v>2546</v>
      </c>
      <c r="B2607" s="1232">
        <f>'Acct Summary 7-8'!G12</f>
        <v>31394</v>
      </c>
      <c r="C2607" s="14" t="s">
        <v>672</v>
      </c>
      <c r="D2607" s="14" t="str">
        <f t="shared" si="39"/>
        <v>Error?</v>
      </c>
    </row>
    <row r="2608" spans="1:4" x14ac:dyDescent="0.2">
      <c r="A2608" s="55">
        <v>2547</v>
      </c>
      <c r="B2608" s="1232">
        <f>'Acct Summary 7-8'!G13</f>
        <v>55359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86753</v>
      </c>
      <c r="C2612" s="14" t="s">
        <v>672</v>
      </c>
      <c r="D2612" s="14" t="str">
        <f t="shared" si="39"/>
        <v>Error?</v>
      </c>
    </row>
    <row r="2613" spans="1:4" x14ac:dyDescent="0.2">
      <c r="A2613" s="55">
        <v>2552</v>
      </c>
      <c r="B2613" s="1232">
        <f>'Acct Summary 7-8'!G20</f>
        <v>26087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274685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274685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270812</v>
      </c>
      <c r="C2634" s="14" t="s">
        <v>672</v>
      </c>
      <c r="D2634" s="14" t="str">
        <f t="shared" si="40"/>
        <v>Error?</v>
      </c>
    </row>
    <row r="2635" spans="1:4" x14ac:dyDescent="0.2">
      <c r="A2635" s="55">
        <v>2574</v>
      </c>
      <c r="B2635" s="1232">
        <f>'Acct Summary 7-8'!E17</f>
        <v>270812</v>
      </c>
      <c r="C2635" s="14" t="s">
        <v>672</v>
      </c>
      <c r="D2635" s="14" t="str">
        <f t="shared" si="40"/>
        <v>Error?</v>
      </c>
    </row>
    <row r="2636" spans="1:4" x14ac:dyDescent="0.2">
      <c r="A2636" s="55">
        <v>2575</v>
      </c>
      <c r="B2636" s="1232">
        <f>'Acct Summary 7-8'!E20</f>
        <v>3873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80434</v>
      </c>
      <c r="C2789" s="14" t="s">
        <v>672</v>
      </c>
      <c r="D2789" s="14" t="str">
        <f t="shared" si="42"/>
        <v>Error?</v>
      </c>
    </row>
    <row r="2790" spans="1:4" x14ac:dyDescent="0.2">
      <c r="A2790" s="55">
        <v>2729</v>
      </c>
      <c r="B2790" s="1232">
        <f>'Expenditures 15-22'!E102</f>
        <v>80434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13763</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13763</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33310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413939</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509739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33310</v>
      </c>
      <c r="D2912" s="14" t="str">
        <f t="shared" si="44"/>
        <v>Error?</v>
      </c>
    </row>
    <row r="2913" spans="1:4" x14ac:dyDescent="0.2">
      <c r="A2913" s="55">
        <v>2852</v>
      </c>
      <c r="B2913" s="1232">
        <f>'Assets-Liab 5-6'!I41</f>
        <v>33310</v>
      </c>
      <c r="C2913" s="14" t="s">
        <v>672</v>
      </c>
      <c r="D2913" s="14" t="str">
        <f t="shared" si="44"/>
        <v>Error?</v>
      </c>
    </row>
    <row r="2914" spans="1:4" x14ac:dyDescent="0.2">
      <c r="A2914" s="55">
        <v>2853</v>
      </c>
      <c r="B2914" s="1232">
        <f>'Assets-Liab 5-6'!L33</f>
        <v>95800</v>
      </c>
      <c r="D2914" s="14" t="str">
        <f t="shared" si="44"/>
        <v>Error?</v>
      </c>
    </row>
    <row r="2915" spans="1:4" x14ac:dyDescent="0.2">
      <c r="A2915" s="83">
        <v>2854</v>
      </c>
      <c r="D2915" s="14" t="str">
        <f t="shared" si="44"/>
        <v>OK</v>
      </c>
    </row>
    <row r="2916" spans="1:4" x14ac:dyDescent="0.2">
      <c r="A2916" s="55">
        <v>2855</v>
      </c>
      <c r="B2916" s="1232">
        <f>'Assets-Liab 5-6'!L34</f>
        <v>95800</v>
      </c>
      <c r="C2916" s="14" t="s">
        <v>672</v>
      </c>
      <c r="D2916" s="14" t="str">
        <f t="shared" si="44"/>
        <v>Error?</v>
      </c>
    </row>
    <row r="2917" spans="1:4" x14ac:dyDescent="0.2">
      <c r="A2917" s="55">
        <v>2856</v>
      </c>
      <c r="B2917" s="1232">
        <f>'Assets-Liab 5-6'!L41</f>
        <v>509739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78384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2050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5889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2500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84273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2500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2050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13763</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13763</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39793</v>
      </c>
      <c r="D3055" s="14" t="str">
        <f t="shared" si="46"/>
        <v>Error?</v>
      </c>
    </row>
    <row r="3056" spans="1:4" x14ac:dyDescent="0.2">
      <c r="A3056" s="55">
        <v>2995</v>
      </c>
      <c r="B3056" s="1232">
        <f>'Expenditures 15-22'!D10</f>
        <v>20445</v>
      </c>
      <c r="D3056" s="14" t="str">
        <f t="shared" si="46"/>
        <v>Error?</v>
      </c>
    </row>
    <row r="3057" spans="1:4" x14ac:dyDescent="0.2">
      <c r="A3057" s="55">
        <v>2996</v>
      </c>
      <c r="B3057" s="1232">
        <f>'Expenditures 15-22'!E10</f>
        <v>836</v>
      </c>
      <c r="D3057" s="14" t="str">
        <f t="shared" si="46"/>
        <v>Error?</v>
      </c>
    </row>
    <row r="3058" spans="1:4" x14ac:dyDescent="0.2">
      <c r="A3058" s="55">
        <v>2997</v>
      </c>
      <c r="B3058" s="1232">
        <f>'Expenditures 15-22'!F10</f>
        <v>788</v>
      </c>
      <c r="D3058" s="14" t="str">
        <f t="shared" si="46"/>
        <v>Error?</v>
      </c>
    </row>
    <row r="3059" spans="1:4" x14ac:dyDescent="0.2">
      <c r="A3059" s="55">
        <v>2998</v>
      </c>
      <c r="B3059" s="1232">
        <f>'Expenditures 15-22'!G10</f>
        <v>721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62583</v>
      </c>
      <c r="C3062" s="14" t="s">
        <v>672</v>
      </c>
      <c r="D3062" s="14" t="str">
        <f t="shared" si="46"/>
        <v>Error?</v>
      </c>
    </row>
    <row r="3063" spans="1:4" x14ac:dyDescent="0.2">
      <c r="A3063" s="83">
        <v>3002</v>
      </c>
      <c r="D3063" s="14" t="str">
        <f t="shared" si="46"/>
        <v>OK</v>
      </c>
    </row>
    <row r="3064" spans="1:4" x14ac:dyDescent="0.2">
      <c r="A3064" s="55">
        <v>3003</v>
      </c>
      <c r="B3064" s="1232">
        <f>'Expenditures 15-22'!D213</f>
        <v>577</v>
      </c>
      <c r="D3064" s="14" t="str">
        <f t="shared" si="46"/>
        <v>Error?</v>
      </c>
    </row>
    <row r="3065" spans="1:4" x14ac:dyDescent="0.2">
      <c r="A3065" s="55">
        <v>3004</v>
      </c>
      <c r="B3065" s="1232">
        <f>'Expenditures 15-22'!K213</f>
        <v>577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413939</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15829</v>
      </c>
      <c r="C3225" s="14" t="s">
        <v>672</v>
      </c>
      <c r="D3225" s="14" t="str">
        <f t="shared" si="49"/>
        <v>Error?</v>
      </c>
    </row>
    <row r="3226" spans="1:4" x14ac:dyDescent="0.2">
      <c r="A3226" s="55">
        <v>3165</v>
      </c>
      <c r="B3226" s="1232">
        <f>'Acct Summary 7-8'!I8</f>
        <v>15829</v>
      </c>
      <c r="C3226" s="14" t="s">
        <v>672</v>
      </c>
      <c r="D3226" s="14" t="str">
        <f t="shared" si="49"/>
        <v>Error?</v>
      </c>
    </row>
    <row r="3227" spans="1:4" x14ac:dyDescent="0.2">
      <c r="A3227" s="55">
        <v>3166</v>
      </c>
      <c r="B3227" s="1232">
        <f>'Acct Summary 7-8'!I20</f>
        <v>15829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3806</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3806</v>
      </c>
      <c r="C3232" s="14" t="s">
        <v>672</v>
      </c>
      <c r="D3232" s="14" t="str">
        <f t="shared" si="49"/>
        <v>Error?</v>
      </c>
    </row>
    <row r="3233" spans="1:4" x14ac:dyDescent="0.2">
      <c r="A3233" s="55">
        <v>3172</v>
      </c>
      <c r="B3233" s="1232">
        <f>'Acct Summary 7-8'!C78</f>
        <v>130444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6087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6087</v>
      </c>
      <c r="C3238" s="14" t="s">
        <v>672</v>
      </c>
      <c r="D3238" s="14" t="str">
        <f t="shared" si="49"/>
        <v>Error?</v>
      </c>
    </row>
    <row r="3239" spans="1:4" x14ac:dyDescent="0.2">
      <c r="A3239" s="55">
        <v>3178</v>
      </c>
      <c r="B3239" s="1232">
        <f>'Acct Summary 7-8'!D78</f>
        <v>-15735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98067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26087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3873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15829</v>
      </c>
      <c r="C3320" s="14" t="s">
        <v>672</v>
      </c>
      <c r="D3320" s="14" t="str">
        <f t="shared" si="50"/>
        <v>Error?</v>
      </c>
    </row>
    <row r="3321" spans="1:4" x14ac:dyDescent="0.2">
      <c r="A3321" s="55">
        <v>3260</v>
      </c>
      <c r="B3321" s="1232">
        <f>'Acct Summary 7-8'!I79</f>
        <v>17481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33310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178066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47458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451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225975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14466</v>
      </c>
      <c r="D3387" s="14" t="str">
        <f t="shared" si="51"/>
        <v>Error?</v>
      </c>
    </row>
    <row r="3388" spans="1:4" x14ac:dyDescent="0.2">
      <c r="A3388" s="55">
        <v>3327</v>
      </c>
      <c r="B3388" s="1232">
        <f>'Expenditures 15-22'!D211</f>
        <v>5532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14466</v>
      </c>
      <c r="C3390" s="14" t="s">
        <v>672</v>
      </c>
      <c r="D3390" s="14" t="str">
        <f t="shared" si="51"/>
        <v>Error?</v>
      </c>
    </row>
    <row r="3391" spans="1:4" x14ac:dyDescent="0.2">
      <c r="A3391" s="55">
        <v>3330</v>
      </c>
      <c r="B3391" s="1232">
        <f>'Expenditures 15-22'!K211</f>
        <v>5532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260370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118292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57567</v>
      </c>
      <c r="D3417" s="14" t="str">
        <f t="shared" si="52"/>
        <v>Error?</v>
      </c>
    </row>
    <row r="3418" spans="1:4" x14ac:dyDescent="0.2">
      <c r="A3418" s="83">
        <v>3357</v>
      </c>
      <c r="D3418" s="14" t="str">
        <f t="shared" si="52"/>
        <v>OK</v>
      </c>
    </row>
    <row r="3419" spans="1:4" x14ac:dyDescent="0.2">
      <c r="A3419" s="55">
        <v>3358</v>
      </c>
      <c r="B3419" s="1232">
        <f>'Assets-Liab 5-6'!F4</f>
        <v>108733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76841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33310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95800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75192</v>
      </c>
      <c r="C3446" s="14" t="s">
        <v>672</v>
      </c>
      <c r="D3446" s="14" t="str">
        <f t="shared" si="52"/>
        <v>Error?</v>
      </c>
    </row>
    <row r="3447" spans="1:4" x14ac:dyDescent="0.2">
      <c r="A3447" s="55">
        <v>3386</v>
      </c>
      <c r="B3447" s="1232">
        <f>'Tax Sched 24'!D16</f>
        <v>75192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66515</v>
      </c>
      <c r="C3449" s="14" t="s">
        <v>672</v>
      </c>
      <c r="D3449" s="14" t="str">
        <f t="shared" si="52"/>
        <v>Error?</v>
      </c>
    </row>
    <row r="3450" spans="1:4" x14ac:dyDescent="0.2">
      <c r="A3450" s="55">
        <v>3389</v>
      </c>
      <c r="B3450" s="1232">
        <f>'Tax Sched 24'!E16</f>
        <v>66515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3806</v>
      </c>
      <c r="D3530" s="14" t="str">
        <f t="shared" si="54"/>
        <v>Error?</v>
      </c>
    </row>
    <row r="3531" spans="1:4" x14ac:dyDescent="0.2">
      <c r="A3531" s="55">
        <v>3470</v>
      </c>
      <c r="B3531" s="1232">
        <f>'Acct Summary 7-8'!D36</f>
        <v>6087</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97708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97708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97708</v>
      </c>
      <c r="D3567" s="14" t="str">
        <f t="shared" si="54"/>
        <v>Error?</v>
      </c>
    </row>
    <row r="3568" spans="1:4" x14ac:dyDescent="0.2">
      <c r="A3568" s="55">
        <v>3507</v>
      </c>
      <c r="B3568" s="1232">
        <f>'Assets-Liab 5-6'!K41</f>
        <v>97708</v>
      </c>
      <c r="C3568" s="14" t="s">
        <v>672</v>
      </c>
      <c r="D3568" s="14" t="str">
        <f t="shared" si="54"/>
        <v>Error?</v>
      </c>
    </row>
    <row r="3569" spans="1:4" x14ac:dyDescent="0.2">
      <c r="A3569" s="55">
        <v>3508</v>
      </c>
      <c r="B3569" s="1232">
        <f>'Acct Summary 7-8'!K4</f>
        <v>16175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16175</v>
      </c>
      <c r="C3571" s="14" t="s">
        <v>672</v>
      </c>
      <c r="D3571" s="14" t="str">
        <f t="shared" si="54"/>
        <v>Error?</v>
      </c>
    </row>
    <row r="3572" spans="1:4" x14ac:dyDescent="0.2">
      <c r="A3572" s="55">
        <v>3511</v>
      </c>
      <c r="B3572" s="1232">
        <f>'Acct Summary 7-8'!K13</f>
        <v>8321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8321</v>
      </c>
      <c r="C3575" s="14" t="s">
        <v>672</v>
      </c>
      <c r="D3575" s="14" t="str">
        <f t="shared" si="54"/>
        <v>Error?</v>
      </c>
    </row>
    <row r="3576" spans="1:4" x14ac:dyDescent="0.2">
      <c r="A3576" s="55">
        <v>3515</v>
      </c>
      <c r="B3576" s="1232">
        <f>'Acct Summary 7-8'!K20</f>
        <v>7854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7854</v>
      </c>
      <c r="C3588" s="14" t="s">
        <v>672</v>
      </c>
      <c r="D3588" s="14" t="str">
        <f t="shared" si="55"/>
        <v>Error?</v>
      </c>
    </row>
    <row r="3589" spans="1:4" x14ac:dyDescent="0.2">
      <c r="A3589" s="55">
        <v>3528</v>
      </c>
      <c r="B3589" s="1232">
        <f>'Acct Summary 7-8'!K79</f>
        <v>89854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97708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674</v>
      </c>
      <c r="D3639" s="14" t="str">
        <f t="shared" si="55"/>
        <v>Error?</v>
      </c>
    </row>
    <row r="3640" spans="1:4" x14ac:dyDescent="0.2">
      <c r="A3640" s="55">
        <v>3579</v>
      </c>
      <c r="B3640" s="1232">
        <f>'Expenditures 15-22'!F339</f>
        <v>674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674</v>
      </c>
      <c r="C3642" s="14" t="s">
        <v>672</v>
      </c>
      <c r="D3642" s="14" t="str">
        <f t="shared" si="55"/>
        <v>Error?</v>
      </c>
    </row>
    <row r="3643" spans="1:4" x14ac:dyDescent="0.2">
      <c r="A3643" s="55">
        <v>3582</v>
      </c>
      <c r="B3643" s="1232">
        <f>'Expenditures 15-22'!F354</f>
        <v>674</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7647</v>
      </c>
      <c r="D3646" s="14" t="str">
        <f t="shared" si="55"/>
        <v>Error?</v>
      </c>
    </row>
    <row r="3647" spans="1:4" x14ac:dyDescent="0.2">
      <c r="A3647" s="55">
        <v>3586</v>
      </c>
      <c r="B3647" s="1232">
        <f>'Expenditures 15-22'!G339</f>
        <v>7647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7647</v>
      </c>
      <c r="C3649" s="14" t="s">
        <v>672</v>
      </c>
      <c r="D3649" s="14" t="str">
        <f t="shared" si="56"/>
        <v>Error?</v>
      </c>
    </row>
    <row r="3650" spans="1:4" x14ac:dyDescent="0.2">
      <c r="A3650" s="55">
        <v>3589</v>
      </c>
      <c r="B3650" s="1232">
        <f>'Expenditures 15-22'!G354</f>
        <v>7647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8321</v>
      </c>
      <c r="C3669" s="14" t="s">
        <v>672</v>
      </c>
      <c r="D3669" s="14" t="str">
        <f t="shared" si="56"/>
        <v>Error?</v>
      </c>
    </row>
    <row r="3670" spans="1:4" x14ac:dyDescent="0.2">
      <c r="A3670" s="55">
        <v>3609</v>
      </c>
      <c r="B3670" s="1232">
        <f>'Expenditures 15-22'!K339</f>
        <v>8321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8321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8321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7854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15689</v>
      </c>
      <c r="C3725" s="14" t="s">
        <v>672</v>
      </c>
      <c r="D3725" s="14" t="str">
        <f t="shared" si="57"/>
        <v>Error?</v>
      </c>
    </row>
    <row r="3726" spans="1:4" x14ac:dyDescent="0.2">
      <c r="A3726" s="55">
        <v>3665</v>
      </c>
      <c r="B3726" s="1232">
        <f>'Tax Sched 24'!D13</f>
        <v>15689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16545</v>
      </c>
      <c r="C3728" s="14" t="s">
        <v>672</v>
      </c>
      <c r="D3728" s="14" t="str">
        <f t="shared" si="57"/>
        <v>Error?</v>
      </c>
    </row>
    <row r="3729" spans="1:4" x14ac:dyDescent="0.2">
      <c r="A3729" s="55">
        <v>3668</v>
      </c>
      <c r="B3729" s="1232">
        <f>'Tax Sched 24'!E13</f>
        <v>16545</v>
      </c>
      <c r="D3729" s="14" t="str">
        <f t="shared" si="57"/>
        <v>Error?</v>
      </c>
    </row>
    <row r="3730" spans="1:4" x14ac:dyDescent="0.2">
      <c r="A3730" s="55">
        <v>3669</v>
      </c>
      <c r="B3730" s="1232">
        <f>'ICR Computation 30'!E10</f>
        <v>91509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979881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4061843</v>
      </c>
      <c r="C4122" s="14" t="s">
        <v>672</v>
      </c>
      <c r="D4122" s="14" t="str">
        <f t="shared" si="63"/>
        <v>Error?</v>
      </c>
    </row>
    <row r="4123" spans="1:4" x14ac:dyDescent="0.2">
      <c r="A4123" s="55">
        <v>4062</v>
      </c>
      <c r="B4123" s="1232">
        <f>'Acct Summary 7-8'!D10</f>
        <v>248046</v>
      </c>
      <c r="C4123" s="14" t="s">
        <v>672</v>
      </c>
      <c r="D4123" s="14" t="str">
        <f t="shared" si="63"/>
        <v>Error?</v>
      </c>
    </row>
    <row r="4124" spans="1:4" x14ac:dyDescent="0.2">
      <c r="A4124" s="55">
        <v>4063</v>
      </c>
      <c r="B4124" s="1232">
        <f>'Acct Summary 7-8'!E10</f>
        <v>274685</v>
      </c>
      <c r="C4124" s="14" t="s">
        <v>672</v>
      </c>
      <c r="D4124" s="14" t="str">
        <f t="shared" si="63"/>
        <v>Error?</v>
      </c>
    </row>
    <row r="4125" spans="1:4" x14ac:dyDescent="0.2">
      <c r="A4125" s="55">
        <v>4064</v>
      </c>
      <c r="B4125" s="1232">
        <f>'Acct Summary 7-8'!F10</f>
        <v>449444</v>
      </c>
      <c r="C4125" s="14" t="s">
        <v>672</v>
      </c>
      <c r="D4125" s="14" t="str">
        <f t="shared" si="63"/>
        <v>Error?</v>
      </c>
    </row>
    <row r="4126" spans="1:4" x14ac:dyDescent="0.2">
      <c r="A4126" s="55">
        <v>4065</v>
      </c>
      <c r="B4126" s="1232">
        <f>'Acct Summary 7-8'!G10</f>
        <v>112840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15829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16175</v>
      </c>
      <c r="C4130" s="14" t="s">
        <v>672</v>
      </c>
      <c r="D4130" s="14" t="str">
        <f t="shared" si="63"/>
        <v>Error?</v>
      </c>
    </row>
    <row r="4131" spans="1:4" x14ac:dyDescent="0.2">
      <c r="A4131" s="55">
        <v>4070</v>
      </c>
      <c r="B4131" s="1232">
        <f>'Acct Summary 7-8'!C18</f>
        <v>979881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3935205</v>
      </c>
      <c r="C4136" s="14" t="s">
        <v>672</v>
      </c>
      <c r="D4136" s="14" t="str">
        <f t="shared" si="63"/>
        <v>Error?</v>
      </c>
    </row>
    <row r="4137" spans="1:4" x14ac:dyDescent="0.2">
      <c r="A4137" s="55">
        <v>4076</v>
      </c>
      <c r="B4137" s="1232">
        <f>'Acct Summary 7-8'!D19</f>
        <v>269868</v>
      </c>
      <c r="C4137" s="14" t="s">
        <v>672</v>
      </c>
      <c r="D4137" s="14" t="str">
        <f t="shared" si="63"/>
        <v>Error?</v>
      </c>
    </row>
    <row r="4138" spans="1:4" x14ac:dyDescent="0.2">
      <c r="A4138" s="55">
        <v>4077</v>
      </c>
      <c r="B4138" s="1232">
        <f>'Acct Summary 7-8'!E19</f>
        <v>270812</v>
      </c>
      <c r="C4138" s="14" t="s">
        <v>672</v>
      </c>
      <c r="D4138" s="14" t="str">
        <f t="shared" si="63"/>
        <v>Error?</v>
      </c>
    </row>
    <row r="4139" spans="1:4" x14ac:dyDescent="0.2">
      <c r="A4139" s="55">
        <v>4078</v>
      </c>
      <c r="B4139" s="1232">
        <f>'Acct Summary 7-8'!F19</f>
        <v>351377</v>
      </c>
      <c r="C4139" s="14" t="s">
        <v>672</v>
      </c>
      <c r="D4139" s="14" t="str">
        <f t="shared" si="63"/>
        <v>Error?</v>
      </c>
    </row>
    <row r="4140" spans="1:4" x14ac:dyDescent="0.2">
      <c r="A4140" s="55">
        <v>4079</v>
      </c>
      <c r="B4140" s="1232">
        <f>'Acct Summary 7-8'!G19</f>
        <v>86753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8321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1795000</v>
      </c>
      <c r="C4171" s="14" t="s">
        <v>672</v>
      </c>
      <c r="D4171" s="14" t="str">
        <f t="shared" si="64"/>
        <v>Error?</v>
      </c>
    </row>
    <row r="4172" spans="1:4" x14ac:dyDescent="0.2">
      <c r="A4172" s="55">
        <v>4111</v>
      </c>
      <c r="B4172" s="1232">
        <f>'Short-Term Long-Term Debt 25'!J49</f>
        <v>1737433</v>
      </c>
      <c r="C4172" s="14" t="s">
        <v>672</v>
      </c>
      <c r="D4172" s="14" t="str">
        <f t="shared" si="64"/>
        <v>Error?</v>
      </c>
    </row>
    <row r="4173" spans="1:4" x14ac:dyDescent="0.2">
      <c r="A4173" s="55">
        <v>4112</v>
      </c>
      <c r="B4173" s="1232">
        <f>'Short-Term Long-Term Debt 25'!H49</f>
        <v>165000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116.5</v>
      </c>
      <c r="C4267" s="14" t="s">
        <v>672</v>
      </c>
      <c r="D4267" s="14" t="str">
        <f t="shared" si="65"/>
        <v>Error?</v>
      </c>
      <c r="E4267" s="811"/>
    </row>
    <row r="4268" spans="1:5" x14ac:dyDescent="0.2">
      <c r="A4268" s="91">
        <v>4207</v>
      </c>
      <c r="B4268" s="1232">
        <f>('FP Info 3'!J10)*100000</f>
        <v>3456.9999999999995</v>
      </c>
      <c r="C4268" s="14" t="s">
        <v>672</v>
      </c>
      <c r="D4268" s="14" t="str">
        <f t="shared" si="65"/>
        <v>Error?</v>
      </c>
    </row>
    <row r="4269" spans="1:5" x14ac:dyDescent="0.2">
      <c r="A4269" s="91">
        <v>4208</v>
      </c>
      <c r="B4269" s="1232">
        <f>'FP Info 3'!J16</f>
        <v>520705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7227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17147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26967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30343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33090398</v>
      </c>
      <c r="D4995" s="14" t="str">
        <f t="shared" si="77"/>
        <v>Error?</v>
      </c>
    </row>
    <row r="4996" spans="1:4" x14ac:dyDescent="0.2">
      <c r="A4996" s="91">
        <v>4935</v>
      </c>
      <c r="B4996" s="1232">
        <f>'FP Info 3'!H31</f>
        <v>4566474.9240000006</v>
      </c>
      <c r="D4996" s="14" t="str">
        <f t="shared" si="77"/>
        <v>Error?</v>
      </c>
    </row>
    <row r="4997" spans="1:4" x14ac:dyDescent="0.2">
      <c r="A4997" s="91">
        <v>4936</v>
      </c>
      <c r="B4997" s="1232">
        <f>'FP Info 3'!H37</f>
        <v>1795000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15689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891105</v>
      </c>
      <c r="D5061" s="14" t="str">
        <f t="shared" si="78"/>
        <v>Error?</v>
      </c>
    </row>
    <row r="5062" spans="1:4" x14ac:dyDescent="0.2">
      <c r="A5062" s="83">
        <v>5001</v>
      </c>
      <c r="D5062" s="14" t="str">
        <f t="shared" si="78"/>
        <v>OK</v>
      </c>
    </row>
    <row r="5063" spans="1:4" x14ac:dyDescent="0.2">
      <c r="A5063" s="55">
        <v>5002</v>
      </c>
      <c r="B5063" s="1232">
        <f>'Revenues 9-14'!C7</f>
        <v>12552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919346</v>
      </c>
      <c r="C5066" s="14" t="s">
        <v>672</v>
      </c>
      <c r="D5066" s="14" t="str">
        <f t="shared" si="78"/>
        <v>Error?</v>
      </c>
    </row>
    <row r="5067" spans="1:4" x14ac:dyDescent="0.2">
      <c r="A5067" s="55">
        <v>5006</v>
      </c>
      <c r="B5067" s="1232">
        <f>'Revenues 9-14'!C14</f>
        <v>678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32837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33515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403767</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403767</v>
      </c>
      <c r="C5087" s="14" t="s">
        <v>672</v>
      </c>
      <c r="D5087" s="14" t="str">
        <f t="shared" si="78"/>
        <v>Error?</v>
      </c>
    </row>
    <row r="5088" spans="1:4" x14ac:dyDescent="0.2">
      <c r="A5088" s="55">
        <v>5027</v>
      </c>
      <c r="B5088" s="1232">
        <f>'Revenues 9-14'!C65</f>
        <v>1824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1824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2689</v>
      </c>
      <c r="D5094" s="14" t="str">
        <f t="shared" si="78"/>
        <v>Error?</v>
      </c>
    </row>
    <row r="5095" spans="1:4" x14ac:dyDescent="0.2">
      <c r="A5095" s="55">
        <v>5034</v>
      </c>
      <c r="B5095" s="1232">
        <f>'Revenues 9-14'!C74</f>
        <v>2107</v>
      </c>
      <c r="D5095" s="14" t="str">
        <f t="shared" si="78"/>
        <v>Error?</v>
      </c>
    </row>
    <row r="5096" spans="1:4" x14ac:dyDescent="0.2">
      <c r="A5096" s="55">
        <v>5035</v>
      </c>
      <c r="B5096" s="1232">
        <f>'Revenues 9-14'!C75</f>
        <v>69061</v>
      </c>
      <c r="C5096" s="14" t="s">
        <v>672</v>
      </c>
      <c r="D5096" s="14" t="str">
        <f t="shared" si="78"/>
        <v>Error?</v>
      </c>
    </row>
    <row r="5097" spans="1:4" x14ac:dyDescent="0.2">
      <c r="A5097" s="55">
        <v>5036</v>
      </c>
      <c r="B5097" s="1232">
        <f>'Revenues 9-14'!C77</f>
        <v>10747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3186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13933</v>
      </c>
      <c r="C5102" s="14" t="s">
        <v>672</v>
      </c>
      <c r="D5102" s="14" t="str">
        <f t="shared" si="78"/>
        <v>Error?</v>
      </c>
    </row>
    <row r="5103" spans="1:4" x14ac:dyDescent="0.2">
      <c r="A5103" s="55">
        <v>5042</v>
      </c>
      <c r="B5103" s="1232">
        <f>'Revenues 9-14'!C84</f>
        <v>19665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19665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33300</v>
      </c>
      <c r="D5114" s="14" t="str">
        <f t="shared" si="78"/>
        <v>Error?</v>
      </c>
    </row>
    <row r="5115" spans="1:4" x14ac:dyDescent="0.2">
      <c r="A5115" s="55">
        <v>5054</v>
      </c>
      <c r="B5115" s="1232">
        <f>'Revenues 9-14'!C98</f>
        <v>32148</v>
      </c>
      <c r="D5115" s="14" t="str">
        <f t="shared" si="78"/>
        <v>Error?</v>
      </c>
    </row>
    <row r="5116" spans="1:4" x14ac:dyDescent="0.2">
      <c r="A5116" s="55">
        <v>5055</v>
      </c>
      <c r="B5116" s="1232">
        <f>'Revenues 9-14'!C99</f>
        <v>690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15894</v>
      </c>
      <c r="D5118" s="14" t="str">
        <f t="shared" si="78"/>
        <v>Error?</v>
      </c>
    </row>
    <row r="5119" spans="1:4" x14ac:dyDescent="0.2">
      <c r="A5119" s="55">
        <v>5058</v>
      </c>
      <c r="B5119" s="1232">
        <f>'Revenues 9-14'!C107</f>
        <v>194</v>
      </c>
      <c r="D5119" s="14" t="str">
        <f t="shared" ref="D5119:D5182" si="79">IF(ISBLANK(B5119),"OK",IF(A5119-B5119=0,"OK","Error?"))</f>
        <v>Error?</v>
      </c>
    </row>
    <row r="5120" spans="1:4" x14ac:dyDescent="0.2">
      <c r="A5120" s="55">
        <v>5059</v>
      </c>
      <c r="B5120" s="1232">
        <f>'Revenues 9-14'!C108</f>
        <v>88976</v>
      </c>
      <c r="C5120" s="14" t="s">
        <v>672</v>
      </c>
      <c r="D5120" s="14" t="str">
        <f t="shared" si="79"/>
        <v>Error?</v>
      </c>
    </row>
    <row r="5121" spans="1:4" x14ac:dyDescent="0.2">
      <c r="A5121" s="55">
        <v>5060</v>
      </c>
      <c r="B5121" s="1232">
        <f>'Revenues 9-14'!C109</f>
        <v>1550087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1087081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1117424</v>
      </c>
      <c r="C5132" s="14" t="s">
        <v>672</v>
      </c>
      <c r="D5132" s="14" t="str">
        <f t="shared" si="79"/>
        <v>Error?</v>
      </c>
    </row>
    <row r="5133" spans="1:4" x14ac:dyDescent="0.2">
      <c r="A5133" s="55">
        <v>5072</v>
      </c>
      <c r="B5133" s="1232">
        <f>'Revenues 9-14'!C124</f>
        <v>11245</v>
      </c>
      <c r="D5133" s="14" t="str">
        <f t="shared" si="79"/>
        <v>Error?</v>
      </c>
    </row>
    <row r="5134" spans="1:4" x14ac:dyDescent="0.2">
      <c r="A5134" s="55">
        <v>5073</v>
      </c>
      <c r="B5134" s="1232">
        <f>'Revenues 9-14'!C125</f>
        <v>51888</v>
      </c>
      <c r="D5134" s="14" t="str">
        <f t="shared" si="79"/>
        <v>Error?</v>
      </c>
    </row>
    <row r="5135" spans="1:4" x14ac:dyDescent="0.2">
      <c r="A5135" s="55">
        <v>5074</v>
      </c>
      <c r="B5135" s="1232">
        <f>'Revenues 9-14'!C126</f>
        <v>63134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126267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13570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15813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612</v>
      </c>
      <c r="D5167" s="14" t="str">
        <f t="shared" si="79"/>
        <v>Error?</v>
      </c>
    </row>
    <row r="5168" spans="1:4" x14ac:dyDescent="0.2">
      <c r="A5168" s="55">
        <v>5107</v>
      </c>
      <c r="B5168" s="1232">
        <f>'Revenues 9-14'!C147</f>
        <v>10151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58455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211298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1328722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71638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15621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87259</v>
      </c>
      <c r="C5246" s="14" t="s">
        <v>672</v>
      </c>
      <c r="D5246" s="14" t="str">
        <f t="shared" si="80"/>
        <v>Error?</v>
      </c>
    </row>
    <row r="5247" spans="1:4" x14ac:dyDescent="0.2">
      <c r="A5247" s="55">
        <v>5186</v>
      </c>
      <c r="B5247" s="1232">
        <f>'Revenues 9-14'!C203</f>
        <v>64553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64553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203153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203153</v>
      </c>
      <c r="C5326" s="14" t="s">
        <v>672</v>
      </c>
      <c r="D5326" s="14" t="str">
        <f t="shared" si="82"/>
        <v>Error?</v>
      </c>
    </row>
    <row r="5327" spans="1:4" x14ac:dyDescent="0.2">
      <c r="A5327" s="55">
        <v>5266</v>
      </c>
      <c r="B5327" s="1232">
        <f>'Revenues 9-14'!C275</f>
        <v>3081962</v>
      </c>
      <c r="C5327" s="14" t="s">
        <v>672</v>
      </c>
      <c r="D5327" s="14" t="str">
        <f t="shared" si="82"/>
        <v>Error?</v>
      </c>
    </row>
    <row r="5328" spans="1:4" x14ac:dyDescent="0.2">
      <c r="A5328" s="55">
        <v>5267</v>
      </c>
      <c r="B5328" s="1232">
        <f>'Revenues 9-14'!D5</f>
        <v>156886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156886</v>
      </c>
      <c r="C5334" s="14" t="s">
        <v>672</v>
      </c>
      <c r="D5334" s="14" t="str">
        <f t="shared" si="82"/>
        <v>Error?</v>
      </c>
    </row>
    <row r="5335" spans="1:4" x14ac:dyDescent="0.2">
      <c r="A5335" s="55">
        <v>5274</v>
      </c>
      <c r="B5335" s="1232">
        <f>'Revenues 9-14'!D14</f>
        <v>116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116</v>
      </c>
      <c r="C5339" s="14" t="s">
        <v>672</v>
      </c>
      <c r="D5339" s="14" t="str">
        <f t="shared" si="82"/>
        <v>Error?</v>
      </c>
    </row>
    <row r="5340" spans="1:4" x14ac:dyDescent="0.2">
      <c r="A5340" s="55">
        <v>5279</v>
      </c>
      <c r="B5340" s="1232">
        <f>'Revenues 9-14'!D65</f>
        <v>672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672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157674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90000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90000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372</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372</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90372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248046</v>
      </c>
      <c r="C5508" s="14" t="s">
        <v>672</v>
      </c>
      <c r="D5508" s="14" t="str">
        <f t="shared" si="85"/>
        <v>Error?</v>
      </c>
    </row>
    <row r="5509" spans="1:4" x14ac:dyDescent="0.2">
      <c r="A5509" s="55">
        <v>5448</v>
      </c>
      <c r="B5509" s="1232">
        <f>'Revenues 9-14'!E5</f>
        <v>274007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274007</v>
      </c>
      <c r="C5513" s="14" t="s">
        <v>672</v>
      </c>
      <c r="D5513" s="14" t="str">
        <f t="shared" si="85"/>
        <v>Error?</v>
      </c>
    </row>
    <row r="5514" spans="1:4" x14ac:dyDescent="0.2">
      <c r="A5514" s="55">
        <v>5453</v>
      </c>
      <c r="B5514" s="1232">
        <f>'Revenues 9-14'!E14</f>
        <v>202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202</v>
      </c>
      <c r="C5518" s="14" t="s">
        <v>672</v>
      </c>
      <c r="D5518" s="14" t="str">
        <f t="shared" si="85"/>
        <v>Error?</v>
      </c>
    </row>
    <row r="5519" spans="1:4" x14ac:dyDescent="0.2">
      <c r="A5519" s="55">
        <v>5458</v>
      </c>
      <c r="B5519" s="1232">
        <f>'Revenues 9-14'!E65</f>
        <v>476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476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274685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274685</v>
      </c>
      <c r="C5552" s="14" t="s">
        <v>672</v>
      </c>
      <c r="D5552" s="14" t="str">
        <f t="shared" si="85"/>
        <v>Error?</v>
      </c>
    </row>
    <row r="5553" spans="1:4" x14ac:dyDescent="0.2">
      <c r="A5553" s="55">
        <v>5492</v>
      </c>
      <c r="B5553" s="1232">
        <f>'Revenues 9-14'!F5</f>
        <v>62755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62755</v>
      </c>
      <c r="C5557" s="14" t="s">
        <v>672</v>
      </c>
      <c r="D5557" s="14" t="str">
        <f t="shared" si="85"/>
        <v>Error?</v>
      </c>
    </row>
    <row r="5558" spans="1:4" x14ac:dyDescent="0.2">
      <c r="A5558" s="55">
        <v>5497</v>
      </c>
      <c r="B5558" s="1232">
        <f>'Revenues 9-14'!F14</f>
        <v>46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19983</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20029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45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45</v>
      </c>
      <c r="C5579" s="14" t="s">
        <v>672</v>
      </c>
      <c r="D5579" s="14" t="str">
        <f t="shared" si="86"/>
        <v>Error?</v>
      </c>
    </row>
    <row r="5580" spans="1:4" x14ac:dyDescent="0.2">
      <c r="A5580" s="55">
        <v>5519</v>
      </c>
      <c r="B5580" s="1232">
        <f>'Revenues 9-14'!F65</f>
        <v>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1040</v>
      </c>
      <c r="D5586" s="14" t="str">
        <f t="shared" si="86"/>
        <v>Error?</v>
      </c>
    </row>
    <row r="5587" spans="1:4" x14ac:dyDescent="0.2">
      <c r="A5587" s="55">
        <v>5526</v>
      </c>
      <c r="B5587" s="1232">
        <f>'Revenues 9-14'!F108</f>
        <v>1040</v>
      </c>
      <c r="C5587" s="14" t="s">
        <v>672</v>
      </c>
      <c r="D5587" s="14" t="str">
        <f t="shared" si="86"/>
        <v>Error?</v>
      </c>
    </row>
    <row r="5588" spans="1:4" x14ac:dyDescent="0.2">
      <c r="A5588" s="55">
        <v>5527</v>
      </c>
      <c r="B5588" s="1232">
        <f>'Revenues 9-14'!F109</f>
        <v>83873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176000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176000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139922</v>
      </c>
      <c r="D5615" s="14" t="str">
        <f t="shared" si="86"/>
        <v>Error?</v>
      </c>
    </row>
    <row r="5616" spans="1:4" x14ac:dyDescent="0.2">
      <c r="A5616" s="83">
        <v>5555</v>
      </c>
      <c r="D5616" s="14" t="str">
        <f t="shared" si="86"/>
        <v>OK</v>
      </c>
    </row>
    <row r="5617" spans="1:4" x14ac:dyDescent="0.2">
      <c r="A5617" s="55">
        <v>5556</v>
      </c>
      <c r="B5617" s="1232">
        <f>'Revenues 9-14'!F152</f>
        <v>48399</v>
      </c>
      <c r="D5617" s="14" t="str">
        <f t="shared" si="86"/>
        <v>Error?</v>
      </c>
    </row>
    <row r="5618" spans="1:4" x14ac:dyDescent="0.2">
      <c r="A5618" s="55">
        <v>5557</v>
      </c>
      <c r="B5618" s="1232">
        <f>'Revenues 9-14'!F154</f>
        <v>188321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1250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189571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365571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449444</v>
      </c>
      <c r="C5720" s="14" t="s">
        <v>672</v>
      </c>
      <c r="D5720" s="14" t="str">
        <f t="shared" si="88"/>
        <v>Error?</v>
      </c>
    </row>
    <row r="5721" spans="1:4" x14ac:dyDescent="0.2">
      <c r="A5721" s="55">
        <v>5660</v>
      </c>
      <c r="B5721" s="1232">
        <f>'Revenues 9-14'!G5</f>
        <v>35594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75192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110786</v>
      </c>
      <c r="C5725" s="14" t="s">
        <v>672</v>
      </c>
      <c r="D5725" s="14" t="str">
        <f t="shared" si="88"/>
        <v>Error?</v>
      </c>
    </row>
    <row r="5726" spans="1:4" x14ac:dyDescent="0.2">
      <c r="A5726" s="55">
        <v>5665</v>
      </c>
      <c r="B5726" s="1232">
        <f>'Revenues 9-14'!G14</f>
        <v>82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1582</v>
      </c>
      <c r="C5730" s="14" t="s">
        <v>672</v>
      </c>
      <c r="D5730" s="14" t="str">
        <f t="shared" si="88"/>
        <v>Error?</v>
      </c>
    </row>
    <row r="5731" spans="1:4" x14ac:dyDescent="0.2">
      <c r="A5731" s="55">
        <v>5670</v>
      </c>
      <c r="B5731" s="1232">
        <f>'Revenues 9-14'!G65</f>
        <v>472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472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112840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15689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15689</v>
      </c>
      <c r="C5918" s="14" t="s">
        <v>672</v>
      </c>
      <c r="D5918" s="14" t="str">
        <f t="shared" si="91"/>
        <v>Error?</v>
      </c>
    </row>
    <row r="5919" spans="1:4" x14ac:dyDescent="0.2">
      <c r="A5919" s="55">
        <v>5858</v>
      </c>
      <c r="B5919" s="1232">
        <f>'Revenues 9-14'!I14</f>
        <v>11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11</v>
      </c>
      <c r="C5923" s="14" t="s">
        <v>672</v>
      </c>
      <c r="D5923" s="14" t="str">
        <f t="shared" si="91"/>
        <v>Error?</v>
      </c>
    </row>
    <row r="5924" spans="1:4" x14ac:dyDescent="0.2">
      <c r="A5924" s="55">
        <v>5863</v>
      </c>
      <c r="B5924" s="1232">
        <f>'Revenues 9-14'!I65</f>
        <v>129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15829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15689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15689</v>
      </c>
      <c r="C5987" s="14" t="s">
        <v>672</v>
      </c>
      <c r="D5987" s="14" t="str">
        <f t="shared" si="92"/>
        <v>Error?</v>
      </c>
    </row>
    <row r="5988" spans="1:4" x14ac:dyDescent="0.2">
      <c r="A5988" s="55">
        <v>5927</v>
      </c>
      <c r="B5988" s="1232">
        <f>'Revenues 9-14'!K14</f>
        <v>11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11</v>
      </c>
      <c r="C5992" s="14" t="s">
        <v>672</v>
      </c>
      <c r="D5992" s="14" t="str">
        <f t="shared" si="92"/>
        <v>Error?</v>
      </c>
    </row>
    <row r="5993" spans="1:4" x14ac:dyDescent="0.2">
      <c r="A5993" s="55">
        <v>5932</v>
      </c>
      <c r="B5993" s="1232">
        <f>'Revenues 9-14'!K65</f>
        <v>475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475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16175</v>
      </c>
      <c r="C6023" s="14" t="s">
        <v>672</v>
      </c>
      <c r="D6023" s="14" t="str">
        <f t="shared" si="93"/>
        <v>Error?</v>
      </c>
    </row>
    <row r="6024" spans="1:5" x14ac:dyDescent="0.2">
      <c r="A6024" s="55">
        <v>5963</v>
      </c>
      <c r="B6024" s="1232">
        <f>'Revenues 9-14'!G109</f>
        <v>112840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15829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16175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64265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15977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416.68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52699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52699</v>
      </c>
      <c r="D6215" s="14" t="str">
        <f t="shared" si="96"/>
        <v>Error?</v>
      </c>
      <c r="E6215" s="14" t="s">
        <v>209</v>
      </c>
    </row>
    <row r="6216" spans="1:5" x14ac:dyDescent="0.2">
      <c r="A6216">
        <v>6155</v>
      </c>
      <c r="B6216" s="1232">
        <f>'Assets-Liab 5-6'!J41</f>
        <v>52699</v>
      </c>
      <c r="D6216" s="14" t="str">
        <f t="shared" si="96"/>
        <v>Error?</v>
      </c>
      <c r="E6216" s="14" t="s">
        <v>209</v>
      </c>
    </row>
    <row r="6217" spans="1:5" x14ac:dyDescent="0.2">
      <c r="A6217">
        <v>6156</v>
      </c>
      <c r="B6217" s="1232">
        <f>'Assets-Liab 5-6'!J4</f>
        <v>52699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177074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177074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177074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207126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207126</v>
      </c>
      <c r="D6229" s="14" t="str">
        <f t="shared" si="96"/>
        <v>Error?</v>
      </c>
      <c r="E6229" s="14" t="s">
        <v>209</v>
      </c>
    </row>
    <row r="6230" spans="1:5" x14ac:dyDescent="0.2">
      <c r="A6230">
        <v>6169</v>
      </c>
      <c r="B6230" s="1232">
        <f>'Acct Summary 7-8'!J20</f>
        <v>-30052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-30052</v>
      </c>
      <c r="D6263" s="14" t="str">
        <f t="shared" si="96"/>
        <v>Error?</v>
      </c>
      <c r="E6263" s="14" t="s">
        <v>209</v>
      </c>
    </row>
    <row r="6264" spans="1:5" x14ac:dyDescent="0.2">
      <c r="A6264">
        <v>6203</v>
      </c>
      <c r="B6264" s="1232">
        <f>'Acct Summary 7-8'!J79</f>
        <v>82751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52699</v>
      </c>
      <c r="D6266" s="14" t="str">
        <f t="shared" si="96"/>
        <v>Error?</v>
      </c>
      <c r="E6266" s="14" t="s">
        <v>209</v>
      </c>
    </row>
    <row r="6267" spans="1:5" x14ac:dyDescent="0.2">
      <c r="A6267">
        <v>6206</v>
      </c>
      <c r="B6267" s="1232">
        <f>'Acct Summary 7-8'!C82</f>
        <v>130444</v>
      </c>
      <c r="D6267" s="14" t="str">
        <f t="shared" si="96"/>
        <v>Error?</v>
      </c>
      <c r="E6267" s="14" t="s">
        <v>209</v>
      </c>
    </row>
    <row r="6268" spans="1:5" x14ac:dyDescent="0.2">
      <c r="A6268">
        <v>6207</v>
      </c>
      <c r="B6268" s="1232">
        <f>'Acct Summary 7-8'!D82</f>
        <v>-15735</v>
      </c>
      <c r="D6268" s="14" t="str">
        <f t="shared" si="96"/>
        <v>Error?</v>
      </c>
      <c r="E6268" s="14" t="s">
        <v>209</v>
      </c>
    </row>
    <row r="6269" spans="1:5" x14ac:dyDescent="0.2">
      <c r="A6269">
        <v>6208</v>
      </c>
      <c r="B6269" s="1232">
        <f>'Acct Summary 7-8'!E82</f>
        <v>3873</v>
      </c>
      <c r="D6269" s="14" t="str">
        <f t="shared" si="96"/>
        <v>Error?</v>
      </c>
      <c r="E6269" s="14" t="s">
        <v>209</v>
      </c>
    </row>
    <row r="6270" spans="1:5" x14ac:dyDescent="0.2">
      <c r="A6270">
        <v>6209</v>
      </c>
      <c r="B6270" s="1232">
        <f>'Acct Summary 7-8'!F82</f>
        <v>98067</v>
      </c>
      <c r="D6270" s="14" t="str">
        <f t="shared" si="96"/>
        <v>Error?</v>
      </c>
      <c r="E6270" s="14" t="s">
        <v>209</v>
      </c>
    </row>
    <row r="6271" spans="1:5" x14ac:dyDescent="0.2">
      <c r="A6271">
        <v>6210</v>
      </c>
      <c r="B6271" s="1232">
        <f>'Acct Summary 7-8'!G82</f>
        <v>26087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15829</v>
      </c>
      <c r="D6273" s="14" t="str">
        <f t="shared" si="97"/>
        <v>Error?</v>
      </c>
      <c r="E6273" s="14" t="s">
        <v>209</v>
      </c>
    </row>
    <row r="6274" spans="1:5" x14ac:dyDescent="0.2">
      <c r="A6274">
        <v>6213</v>
      </c>
      <c r="B6274" s="1232">
        <f>'Acct Summary 7-8'!J82</f>
        <v>-30052</v>
      </c>
      <c r="D6274" s="14" t="str">
        <f t="shared" si="97"/>
        <v>Error?</v>
      </c>
      <c r="E6274" s="14" t="s">
        <v>209</v>
      </c>
    </row>
    <row r="6275" spans="1:5" x14ac:dyDescent="0.2">
      <c r="A6275">
        <v>6214</v>
      </c>
      <c r="B6275" s="1232">
        <f>'Acct Summary 7-8'!K82</f>
        <v>7854</v>
      </c>
      <c r="D6275" s="14" t="str">
        <f t="shared" si="97"/>
        <v>Error?</v>
      </c>
      <c r="E6275" s="14" t="s">
        <v>209</v>
      </c>
    </row>
    <row r="6276" spans="1:5" x14ac:dyDescent="0.2">
      <c r="A6276">
        <v>6215</v>
      </c>
      <c r="B6276" s="1232">
        <f>'Acct Summary 7-8'!C83</f>
        <v>0.50099473825709562</v>
      </c>
      <c r="D6276" s="14" t="str">
        <f t="shared" si="97"/>
        <v>Error?</v>
      </c>
      <c r="E6276" s="14" t="s">
        <v>209</v>
      </c>
    </row>
    <row r="6277" spans="1:5" x14ac:dyDescent="0.2">
      <c r="A6277">
        <v>6216</v>
      </c>
      <c r="B6277" s="1232">
        <f>'Acct Summary 7-8'!D83</f>
        <v>-0.13301829371386062</v>
      </c>
      <c r="D6277" s="14" t="str">
        <f t="shared" si="97"/>
        <v>Error?</v>
      </c>
      <c r="E6277" s="14" t="s">
        <v>209</v>
      </c>
    </row>
    <row r="6278" spans="1:5" x14ac:dyDescent="0.2">
      <c r="A6278">
        <v>6217</v>
      </c>
      <c r="B6278" s="1232">
        <f>'Acct Summary 7-8'!E83</f>
        <v>6.7278128094220652E-2</v>
      </c>
      <c r="D6278" s="14" t="str">
        <f t="shared" si="97"/>
        <v>Error?</v>
      </c>
      <c r="E6278" s="14" t="s">
        <v>209</v>
      </c>
    </row>
    <row r="6279" spans="1:5" x14ac:dyDescent="0.2">
      <c r="A6279">
        <v>6218</v>
      </c>
      <c r="B6279" s="1232">
        <f>'Acct Summary 7-8'!F83</f>
        <v>0.90190650492490776</v>
      </c>
      <c r="D6279" s="14" t="str">
        <f t="shared" si="97"/>
        <v>Error?</v>
      </c>
      <c r="E6279" s="14" t="s">
        <v>209</v>
      </c>
    </row>
    <row r="6280" spans="1:5" x14ac:dyDescent="0.2">
      <c r="A6280">
        <v>6219</v>
      </c>
      <c r="B6280" s="1232">
        <f>'Acct Summary 7-8'!G83</f>
        <v>0.33949323928631853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0.4752026418492945</v>
      </c>
      <c r="D6282" s="14" t="str">
        <f t="shared" si="97"/>
        <v>Error?</v>
      </c>
      <c r="E6282" s="14" t="s">
        <v>209</v>
      </c>
    </row>
    <row r="6283" spans="1:5" x14ac:dyDescent="0.2">
      <c r="A6283">
        <v>6222</v>
      </c>
      <c r="B6283" s="1232">
        <f>'Acct Summary 7-8'!J83</f>
        <v>-0.57025750014231769</v>
      </c>
      <c r="D6283" s="14" t="str">
        <f t="shared" si="97"/>
        <v>Error?</v>
      </c>
      <c r="E6283" s="14" t="s">
        <v>209</v>
      </c>
    </row>
    <row r="6284" spans="1:5" x14ac:dyDescent="0.2">
      <c r="A6284">
        <v>6223</v>
      </c>
      <c r="B6284" s="1232">
        <f>'Acct Summary 7-8'!K83</f>
        <v>8.0382363777786875E-2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171347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171347</v>
      </c>
      <c r="D6301" s="14" t="str">
        <f t="shared" si="97"/>
        <v>Error?</v>
      </c>
      <c r="E6301" s="14" t="s">
        <v>209</v>
      </c>
    </row>
    <row r="6302" spans="1:5" x14ac:dyDescent="0.2">
      <c r="A6302">
        <v>6241</v>
      </c>
      <c r="B6302" s="1232">
        <f>'Revenues 9-14'!J14</f>
        <v>126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126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652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652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4949</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6750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4949</v>
      </c>
      <c r="D6351" s="14" t="str">
        <f t="shared" si="98"/>
        <v>Error?</v>
      </c>
      <c r="E6351" s="14" t="s">
        <v>209</v>
      </c>
    </row>
    <row r="6352" spans="1:5" x14ac:dyDescent="0.2">
      <c r="A6352">
        <v>6291</v>
      </c>
      <c r="B6352" s="1232">
        <f>'Revenues 9-14'!J109</f>
        <v>177074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2243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63127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76098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66353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74879</v>
      </c>
      <c r="D6880" s="14" t="str">
        <f t="shared" si="106"/>
        <v>Error?</v>
      </c>
    </row>
    <row r="6881" spans="1:4" x14ac:dyDescent="0.2">
      <c r="A6881">
        <v>6820</v>
      </c>
      <c r="B6881" s="1232">
        <f>'Expenditures 15-22'!K22</f>
        <v>74879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3213</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219161</v>
      </c>
      <c r="D6981" s="14" t="str">
        <f t="shared" si="108"/>
        <v>Error?</v>
      </c>
    </row>
    <row r="6982" spans="1:4" x14ac:dyDescent="0.2">
      <c r="A6982">
        <v>6921</v>
      </c>
      <c r="B6982" s="1232">
        <f>'Expenditures 15-22'!K85</f>
        <v>219161</v>
      </c>
      <c r="D6982" s="14" t="str">
        <f t="shared" si="108"/>
        <v>Error?</v>
      </c>
    </row>
    <row r="6983" spans="1:4" x14ac:dyDescent="0.2">
      <c r="A6983">
        <v>6922</v>
      </c>
      <c r="B6983" s="1232">
        <f>'Expenditures 15-22'!H86</f>
        <v>82263</v>
      </c>
      <c r="D6983" s="14" t="str">
        <f t="shared" si="108"/>
        <v>Error?</v>
      </c>
    </row>
    <row r="6984" spans="1:4" x14ac:dyDescent="0.2">
      <c r="A6984">
        <v>6923</v>
      </c>
      <c r="B6984" s="1232">
        <f>'Expenditures 15-22'!K86</f>
        <v>82263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301424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70</v>
      </c>
      <c r="D7018" s="14" t="str">
        <f t="shared" si="108"/>
        <v>Error?</v>
      </c>
    </row>
    <row r="7019" spans="1:4" x14ac:dyDescent="0.2">
      <c r="A7019">
        <v>6958</v>
      </c>
      <c r="B7019" s="1232">
        <f>'Expenditures 15-22'!K112</f>
        <v>70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207126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177074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7664</v>
      </c>
      <c r="D7073" s="14" t="str">
        <f t="shared" si="109"/>
        <v>Error?</v>
      </c>
    </row>
    <row r="7074" spans="1:4" x14ac:dyDescent="0.2">
      <c r="A7074">
        <v>7013</v>
      </c>
      <c r="B7074" s="1232">
        <f>'Expenditures 15-22'!K210</f>
        <v>7664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737</v>
      </c>
      <c r="D7079" s="14" t="str">
        <f t="shared" si="109"/>
        <v>Error?</v>
      </c>
    </row>
    <row r="7080" spans="1:4" x14ac:dyDescent="0.2">
      <c r="A7080">
        <v>7019</v>
      </c>
      <c r="B7080" s="1232">
        <f>'Expenditures 15-22'!K220</f>
        <v>737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1985</v>
      </c>
      <c r="D7093" s="14" t="str">
        <f t="shared" si="109"/>
        <v>Error?</v>
      </c>
    </row>
    <row r="7094" spans="1:4" x14ac:dyDescent="0.2">
      <c r="A7094">
        <v>7033</v>
      </c>
      <c r="B7094" s="1232">
        <f>'Expenditures 15-22'!K248</f>
        <v>1985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24960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24960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1372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1372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2408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2408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61669</v>
      </c>
      <c r="D7172" s="14" t="str">
        <f t="shared" si="111"/>
        <v>Error?</v>
      </c>
    </row>
    <row r="7173" spans="1:4" x14ac:dyDescent="0.2">
      <c r="A7173">
        <v>7112</v>
      </c>
      <c r="B7173" s="1232">
        <f>'Expenditures 15-22'!D318</f>
        <v>21933</v>
      </c>
      <c r="D7173" s="14" t="str">
        <f t="shared" si="111"/>
        <v>Error?</v>
      </c>
    </row>
    <row r="7174" spans="1:4" x14ac:dyDescent="0.2">
      <c r="A7174">
        <v>7113</v>
      </c>
      <c r="B7174" s="1232">
        <f>'Expenditures 15-22'!E318</f>
        <v>17361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10997</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111960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22402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22402</v>
      </c>
      <c r="D7198" s="14" t="str">
        <f t="shared" si="111"/>
        <v>Error?</v>
      </c>
    </row>
    <row r="7199" spans="1:4" x14ac:dyDescent="0.2">
      <c r="A7199">
        <v>7138</v>
      </c>
      <c r="B7199" s="1232">
        <f>'Expenditures 15-22'!C323</f>
        <v>61669</v>
      </c>
      <c r="D7199" s="14" t="str">
        <f t="shared" si="111"/>
        <v>Error?</v>
      </c>
    </row>
    <row r="7200" spans="1:4" x14ac:dyDescent="0.2">
      <c r="A7200">
        <v>7139</v>
      </c>
      <c r="B7200" s="1232">
        <f>'Expenditures 15-22'!D323</f>
        <v>21933</v>
      </c>
      <c r="D7200" s="14" t="str">
        <f t="shared" si="111"/>
        <v>Error?</v>
      </c>
    </row>
    <row r="7201" spans="1:4" x14ac:dyDescent="0.2">
      <c r="A7201">
        <v>7140</v>
      </c>
      <c r="B7201" s="1232">
        <f>'Expenditures 15-22'!E323</f>
        <v>112527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10997</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207126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61669</v>
      </c>
      <c r="D7216" s="14" t="str">
        <f t="shared" si="111"/>
        <v>Error?</v>
      </c>
    </row>
    <row r="7217" spans="1:4" x14ac:dyDescent="0.2">
      <c r="A7217">
        <v>7156</v>
      </c>
      <c r="B7217" s="1232">
        <f>'Expenditures 15-22'!D331</f>
        <v>21933</v>
      </c>
      <c r="D7217" s="14" t="str">
        <f t="shared" si="111"/>
        <v>Error?</v>
      </c>
    </row>
    <row r="7218" spans="1:4" x14ac:dyDescent="0.2">
      <c r="A7218">
        <v>7157</v>
      </c>
      <c r="B7218" s="1232">
        <f>'Expenditures 15-22'!E331</f>
        <v>112527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10997</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207126</v>
      </c>
      <c r="D7224" s="14" t="str">
        <f t="shared" si="111"/>
        <v>Error?</v>
      </c>
    </row>
    <row r="7225" spans="1:4" x14ac:dyDescent="0.2">
      <c r="A7225">
        <v>7164</v>
      </c>
      <c r="B7225" s="1232">
        <f>'Expenditures 15-22'!K332</f>
        <v>-30052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12508</v>
      </c>
      <c r="D7246" s="14" t="str">
        <f t="shared" si="112"/>
        <v>Error?</v>
      </c>
    </row>
    <row r="7247" spans="1:4" x14ac:dyDescent="0.2">
      <c r="A7247">
        <f t="shared" si="113"/>
        <v>7186</v>
      </c>
      <c r="B7247" s="1232">
        <f>'Expenditures 15-22'!E7</f>
        <v>319</v>
      </c>
      <c r="D7247" s="14" t="str">
        <f t="shared" si="112"/>
        <v>Error?</v>
      </c>
    </row>
    <row r="7248" spans="1:4" x14ac:dyDescent="0.2">
      <c r="A7248">
        <f t="shared" si="113"/>
        <v>7187</v>
      </c>
      <c r="B7248" s="1232">
        <f>'Expenditures 15-22'!F7</f>
        <v>144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52458</v>
      </c>
      <c r="D7263" s="14" t="str">
        <f t="shared" si="112"/>
        <v>Error?</v>
      </c>
    </row>
    <row r="7264" spans="1:4" x14ac:dyDescent="0.2">
      <c r="A7264">
        <f t="shared" si="113"/>
        <v>7203</v>
      </c>
      <c r="B7264" s="1232">
        <f>'Expenditures 15-22'!D17</f>
        <v>13557</v>
      </c>
      <c r="D7264" s="14" t="str">
        <f t="shared" si="112"/>
        <v>Error?</v>
      </c>
    </row>
    <row r="7265" spans="1:5" x14ac:dyDescent="0.2">
      <c r="A7265">
        <f t="shared" si="113"/>
        <v>7204</v>
      </c>
      <c r="B7265" s="1232">
        <f>'Expenditures 15-22'!E17</f>
        <v>128</v>
      </c>
      <c r="D7265" s="14" t="str">
        <f t="shared" si="112"/>
        <v>Error?</v>
      </c>
    </row>
    <row r="7266" spans="1:5" x14ac:dyDescent="0.2">
      <c r="A7266">
        <f t="shared" si="113"/>
        <v>7205</v>
      </c>
      <c r="B7266" s="1232">
        <f>'Expenditures 15-22'!F17</f>
        <v>210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281817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32592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32592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7471</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7471</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6750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10151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16901</v>
      </c>
      <c r="D7719" s="14" t="str">
        <f t="shared" si="126"/>
        <v>Error?</v>
      </c>
      <c r="E7719" s="14" t="s">
        <v>988</v>
      </c>
    </row>
    <row r="7720" spans="1:6" x14ac:dyDescent="0.2">
      <c r="A7720">
        <v>7659</v>
      </c>
      <c r="B7720" s="1232">
        <f>'Rest Tax Levies-Tort Im 26'!H14</f>
        <v>12562</v>
      </c>
      <c r="D7720" s="14" t="str">
        <f t="shared" si="126"/>
        <v>Error?</v>
      </c>
      <c r="E7720" s="14" t="s">
        <v>988</v>
      </c>
    </row>
    <row r="7721" spans="1:6" x14ac:dyDescent="0.2">
      <c r="A7721">
        <v>7660</v>
      </c>
      <c r="B7721" s="1232">
        <f>'Rest Tax Levies-Tort Im 26'!K14</f>
        <v>16901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2016-09-29T13:07:47Z</cp:lastPrinted>
  <dcterms:created xsi:type="dcterms:W3CDTF">2003-10-29T19:06:34Z</dcterms:created>
  <dcterms:modified xsi:type="dcterms:W3CDTF">2016-10-27T15:47:49Z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